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chartsheets/sheet1.xml" ContentType="application/vnd.openxmlformats-officedocument.spreadsheetml.chartsheet+xml"/>
  <Override PartName="/xl/worksheets/sheet3.xml" ContentType="application/vnd.openxmlformats-officedocument.spreadsheetml.worksheet+xml"/>
  <Override PartName="/xl/chartsheets/sheet2.xml" ContentType="application/vnd.openxmlformats-officedocument.spreadsheetml.chartsheet+xml"/>
  <Override PartName="/xl/chartsheets/sheet3.xml" ContentType="application/vnd.openxmlformats-officedocument.spreadsheetml.chart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chartsheets/sheet4.xml" ContentType="application/vnd.openxmlformats-officedocument.spreadsheetml.chart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mc:AlternateContent xmlns:mc="http://schemas.openxmlformats.org/markup-compatibility/2006">
    <mc:Choice Requires="x15">
      <x15ac:absPath xmlns:x15ac="http://schemas.microsoft.com/office/spreadsheetml/2010/11/ac" url="C:\Users\Comrade\Dropbox\China_Corruption\Paper\Appendix\"/>
    </mc:Choice>
  </mc:AlternateContent>
  <xr:revisionPtr revIDLastSave="0" documentId="13_ncr:1_{1806BF22-83E0-469C-A0F0-81BEEC38D975}" xr6:coauthVersionLast="47" xr6:coauthVersionMax="47" xr10:uidLastSave="{00000000-0000-0000-0000-000000000000}"/>
  <bookViews>
    <workbookView xWindow="-108" yWindow="-108" windowWidth="23256" windowHeight="12576" tabRatio="706" activeTab="12" xr2:uid="{00000000-000D-0000-FFFF-FFFF00000000}"/>
  </bookViews>
  <sheets>
    <sheet name="Index" sheetId="35" r:id="rId1"/>
    <sheet name="Figures" sheetId="22" r:id="rId2"/>
    <sheet name="F1" sheetId="38" r:id="rId3"/>
    <sheet name="F2" sheetId="5" r:id="rId4"/>
    <sheet name="F3" sheetId="15" r:id="rId5"/>
    <sheet name="F4" sheetId="31" r:id="rId6"/>
    <sheet name="F5" sheetId="16" r:id="rId7"/>
    <sheet name="F6" sheetId="17" r:id="rId8"/>
    <sheet name="F7" sheetId="18" r:id="rId9"/>
    <sheet name="F8" sheetId="40" r:id="rId10"/>
    <sheet name="Tables" sheetId="23" r:id="rId11"/>
    <sheet name="T1" sheetId="26" r:id="rId12"/>
    <sheet name="T2" sheetId="7" r:id="rId13"/>
    <sheet name="T3" sheetId="8" r:id="rId14"/>
    <sheet name="T4" sheetId="9" r:id="rId15"/>
    <sheet name="T5" sheetId="10" r:id="rId16"/>
    <sheet name="T6" sheetId="11" r:id="rId17"/>
    <sheet name="T7" sheetId="25" r:id="rId18"/>
    <sheet name="T8" sheetId="2" r:id="rId19"/>
    <sheet name="T9" sheetId="4" r:id="rId20"/>
    <sheet name="T10" sheetId="3" r:id="rId21"/>
    <sheet name="T11" sheetId="6" r:id="rId22"/>
    <sheet name="Appendix" sheetId="20" r:id="rId23"/>
    <sheet name="AP1" sheetId="19" r:id="rId24"/>
    <sheet name="AP2" sheetId="34" r:id="rId25"/>
    <sheet name="AP3" sheetId="21" r:id="rId26"/>
    <sheet name="AP4" sheetId="27" r:id="rId27"/>
    <sheet name="AP5" sheetId="28" r:id="rId28"/>
    <sheet name="AP6" sheetId="36" r:id="rId29"/>
    <sheet name="AP7" sheetId="39" r:id="rId30"/>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4" i="7" l="1"/>
  <c r="E14" i="7"/>
  <c r="F14" i="7"/>
  <c r="G14" i="7"/>
  <c r="C14" i="7"/>
  <c r="E4" i="39"/>
  <c r="E5" i="39"/>
  <c r="E6" i="39"/>
  <c r="E7" i="39"/>
  <c r="E8" i="39"/>
  <c r="E9" i="39"/>
  <c r="E3" i="39"/>
  <c r="C8" i="6"/>
  <c r="D8" i="6"/>
  <c r="E8" i="6"/>
  <c r="F6" i="6"/>
  <c r="F7" i="6"/>
  <c r="F5" i="6"/>
  <c r="F6" i="9"/>
  <c r="F7" i="9"/>
  <c r="F8" i="9"/>
  <c r="F9" i="9"/>
  <c r="F10" i="9"/>
  <c r="F11" i="9"/>
  <c r="F12" i="9"/>
  <c r="F13" i="9"/>
  <c r="C15" i="11"/>
  <c r="D15" i="11" s="1"/>
  <c r="D7" i="11"/>
  <c r="D8" i="11"/>
  <c r="D9" i="11"/>
  <c r="D10" i="11"/>
  <c r="D11" i="11"/>
  <c r="D12" i="11"/>
  <c r="D13" i="11"/>
  <c r="D14" i="11"/>
  <c r="D5" i="11"/>
  <c r="K6" i="11" s="1"/>
  <c r="M7" i="11"/>
  <c r="M8" i="11"/>
  <c r="M9" i="11"/>
  <c r="M10" i="11" s="1"/>
  <c r="M11" i="11" s="1"/>
  <c r="M12" i="11" s="1"/>
  <c r="M13" i="11" s="1"/>
  <c r="M14" i="11" s="1"/>
  <c r="M15" i="11" s="1"/>
  <c r="M6" i="11"/>
  <c r="D6" i="11" l="1"/>
  <c r="K7" i="11"/>
  <c r="K8" i="11" s="1"/>
  <c r="K9" i="11" s="1"/>
  <c r="K10" i="11" s="1"/>
  <c r="K11" i="11" s="1"/>
  <c r="K12" i="11" s="1"/>
  <c r="K13" i="11" s="1"/>
  <c r="K14" i="11" s="1"/>
  <c r="K15" i="11" s="1"/>
  <c r="G7" i="26" l="1"/>
  <c r="H7" i="26"/>
  <c r="I7" i="26"/>
  <c r="E8" i="26"/>
  <c r="C8" i="26"/>
  <c r="G8" i="26" l="1"/>
  <c r="I8" i="26"/>
  <c r="D34" i="28" l="1"/>
  <c r="D46" i="28"/>
  <c r="D31" i="28"/>
  <c r="E31" i="28"/>
  <c r="E47" i="28" s="1"/>
  <c r="F31" i="28"/>
  <c r="G31" i="28"/>
  <c r="H31" i="28"/>
  <c r="F34" i="28"/>
  <c r="H34" i="28"/>
  <c r="F46" i="28"/>
  <c r="F47" i="28" s="1"/>
  <c r="D49" i="28" s="1"/>
  <c r="G46" i="28"/>
  <c r="G47" i="28" s="1"/>
  <c r="H46" i="28"/>
  <c r="H47" i="28" s="1"/>
  <c r="D35" i="27"/>
  <c r="E35" i="27"/>
  <c r="D37" i="27" s="1"/>
  <c r="F35" i="27"/>
  <c r="G35" i="27"/>
  <c r="H35" i="27"/>
  <c r="I35" i="27"/>
  <c r="J35" i="27"/>
  <c r="K35" i="27"/>
  <c r="I5" i="26"/>
  <c r="G5" i="26"/>
  <c r="H5" i="26"/>
  <c r="I6" i="26"/>
  <c r="G6" i="26"/>
  <c r="H6" i="26"/>
  <c r="H6" i="4"/>
  <c r="I6" i="4"/>
  <c r="I5" i="4"/>
  <c r="H5" i="4"/>
  <c r="E6" i="4"/>
  <c r="E5" i="4"/>
  <c r="L6" i="11"/>
  <c r="L7" i="11"/>
  <c r="L8" i="11"/>
  <c r="L9" i="11" s="1"/>
  <c r="L10" i="11" s="1"/>
  <c r="L11" i="11" s="1"/>
  <c r="L12" i="11" s="1"/>
  <c r="L13" i="11" s="1"/>
  <c r="L14" i="11" s="1"/>
  <c r="L15" i="11" s="1"/>
  <c r="C7" i="10"/>
  <c r="C8" i="10"/>
  <c r="C6" i="10"/>
  <c r="F7" i="10"/>
  <c r="F8" i="10"/>
  <c r="F9" i="10"/>
  <c r="F6" i="10"/>
  <c r="C7" i="9"/>
  <c r="C8" i="9"/>
  <c r="C9" i="9"/>
  <c r="C10" i="9"/>
  <c r="C11" i="9"/>
  <c r="C12" i="9"/>
  <c r="C6" i="9"/>
  <c r="G13" i="7"/>
  <c r="F13" i="7"/>
  <c r="E13" i="7"/>
  <c r="D13" i="7"/>
  <c r="C13" i="7"/>
  <c r="C9" i="10" l="1"/>
  <c r="D8" i="10"/>
  <c r="D7" i="10"/>
  <c r="C13" i="9"/>
  <c r="D47" i="28"/>
  <c r="D48" i="28" s="1"/>
  <c r="D36" i="27"/>
  <c r="G9" i="10" l="1"/>
  <c r="D6" i="10"/>
  <c r="D9" i="10"/>
  <c r="G13" i="9"/>
  <c r="D6" i="9"/>
  <c r="D13" i="9"/>
  <c r="D11" i="9"/>
  <c r="D7" i="9"/>
  <c r="D8" i="9"/>
  <c r="D9" i="9"/>
  <c r="D10" i="9"/>
  <c r="D12" i="9"/>
  <c r="H7" i="10" l="1"/>
  <c r="H6" i="10"/>
  <c r="H8" i="10"/>
  <c r="H9" i="10"/>
  <c r="H9" i="9"/>
  <c r="H10" i="9"/>
  <c r="H13" i="9"/>
  <c r="H6" i="9"/>
  <c r="H7" i="9"/>
  <c r="H8" i="9"/>
  <c r="H11" i="9"/>
  <c r="H12" i="9"/>
</calcChain>
</file>

<file path=xl/sharedStrings.xml><?xml version="1.0" encoding="utf-8"?>
<sst xmlns="http://schemas.openxmlformats.org/spreadsheetml/2006/main" count="716" uniqueCount="535">
  <si>
    <t/>
  </si>
  <si>
    <t>Coefficient</t>
  </si>
  <si>
    <t xml:space="preserve">Std. </t>
  </si>
  <si>
    <t>Male</t>
  </si>
  <si>
    <t>0.263***</t>
  </si>
  <si>
    <t>(0.021)</t>
  </si>
  <si>
    <t xml:space="preserve"> </t>
  </si>
  <si>
    <t>0.089***</t>
  </si>
  <si>
    <t>(0.014)</t>
  </si>
  <si>
    <t>Age2</t>
  </si>
  <si>
    <t>-0.001***</t>
  </si>
  <si>
    <t>(0.000)</t>
  </si>
  <si>
    <t>CCP membership dummy</t>
  </si>
  <si>
    <t>0.038*</t>
  </si>
  <si>
    <t>(0.012)</t>
  </si>
  <si>
    <t>Education Level (baseline: secondary education or below)</t>
  </si>
  <si>
    <t>Master's degree or above</t>
  </si>
  <si>
    <t>0.755***</t>
  </si>
  <si>
    <t>(0.048)</t>
  </si>
  <si>
    <t>Bachelor's degree (benke)</t>
  </si>
  <si>
    <t>0.421***</t>
  </si>
  <si>
    <t>(0.037)</t>
  </si>
  <si>
    <t>Junior college (zhuanke)</t>
  </si>
  <si>
    <t>0.190***</t>
  </si>
  <si>
    <t>(0.029)</t>
  </si>
  <si>
    <t>Major of Education (baseline: Others)</t>
  </si>
  <si>
    <t>Science</t>
  </si>
  <si>
    <t>0.164***</t>
  </si>
  <si>
    <t>(0.015)</t>
  </si>
  <si>
    <t>Social Science</t>
  </si>
  <si>
    <t>0.107**</t>
  </si>
  <si>
    <t>(0.023)</t>
  </si>
  <si>
    <t>0.207**</t>
  </si>
  <si>
    <t>(0.045)</t>
  </si>
  <si>
    <t>Industry of Work Unit (baseline: Others)</t>
  </si>
  <si>
    <t xml:space="preserve">Finance </t>
  </si>
  <si>
    <t>0.073</t>
  </si>
  <si>
    <t>(0.034)</t>
  </si>
  <si>
    <t>Energy</t>
  </si>
  <si>
    <t>0.067**</t>
  </si>
  <si>
    <t>(0.018)</t>
  </si>
  <si>
    <t>Transportation</t>
  </si>
  <si>
    <t>0.058</t>
  </si>
  <si>
    <t>Manufacturing</t>
  </si>
  <si>
    <t>0.163**</t>
  </si>
  <si>
    <t>(0.030)</t>
  </si>
  <si>
    <t>Media, Culture, and Tourism</t>
  </si>
  <si>
    <t>0.052</t>
  </si>
  <si>
    <t>(0.038)</t>
  </si>
  <si>
    <t>Public Sector and Social Organization</t>
  </si>
  <si>
    <t>-0.090*</t>
  </si>
  <si>
    <t>Ownership of Work Unit (baseline: Others)</t>
  </si>
  <si>
    <t>Government and Party Agencies</t>
  </si>
  <si>
    <t>0.105***</t>
  </si>
  <si>
    <t>(0.009)</t>
  </si>
  <si>
    <t xml:space="preserve">Public institutions </t>
  </si>
  <si>
    <t>0.071**</t>
  </si>
  <si>
    <t>SOEs</t>
  </si>
  <si>
    <t>0.072***</t>
  </si>
  <si>
    <t>Dummy for Principal at Work Unit</t>
  </si>
  <si>
    <t>0.261***</t>
  </si>
  <si>
    <t>(0.006)</t>
  </si>
  <si>
    <t>Dummy for Prefectural or above level of official</t>
  </si>
  <si>
    <t>0.407*</t>
  </si>
  <si>
    <t>(0.169)</t>
  </si>
  <si>
    <t>Dummy for County level of official</t>
  </si>
  <si>
    <t>0.213**</t>
  </si>
  <si>
    <t>(0.066)</t>
  </si>
  <si>
    <t>Dummy for Executives in Enterprises</t>
  </si>
  <si>
    <t>0.499***</t>
  </si>
  <si>
    <t>(0.068)</t>
  </si>
  <si>
    <t>East</t>
  </si>
  <si>
    <t>0.267***</t>
  </si>
  <si>
    <t>(0.003)</t>
  </si>
  <si>
    <t>Northeast</t>
  </si>
  <si>
    <t>-0.075***</t>
  </si>
  <si>
    <t>(0.007)</t>
  </si>
  <si>
    <t>West</t>
  </si>
  <si>
    <t>0.074***</t>
  </si>
  <si>
    <t>(0.004)</t>
  </si>
  <si>
    <t>Constant</t>
  </si>
  <si>
    <t>8.380***</t>
  </si>
  <si>
    <t>(0.265)</t>
  </si>
  <si>
    <t>Cluster</t>
  </si>
  <si>
    <t>Regional level</t>
  </si>
  <si>
    <t>Observations</t>
  </si>
  <si>
    <t>9,229</t>
  </si>
  <si>
    <t>R-squared</t>
  </si>
  <si>
    <t>0.272</t>
  </si>
  <si>
    <t>Mean</t>
  </si>
  <si>
    <t>Median</t>
  </si>
  <si>
    <t>Total</t>
  </si>
  <si>
    <t>Bottom 95%</t>
  </si>
  <si>
    <t>Age</t>
  </si>
  <si>
    <t>Total corrupt money</t>
  </si>
  <si>
    <t>Corruption per case</t>
  </si>
  <si>
    <t>Total number of cases</t>
  </si>
  <si>
    <t>In 10k yuans</t>
  </si>
  <si>
    <t>Share (in %)</t>
  </si>
  <si>
    <t>Relative</t>
  </si>
  <si>
    <t>(average=100)</t>
  </si>
  <si>
    <t>Number</t>
  </si>
  <si>
    <t>Government</t>
  </si>
  <si>
    <t>Court system</t>
  </si>
  <si>
    <t>Public institutions</t>
  </si>
  <si>
    <t>Social organizations</t>
  </si>
  <si>
    <t>Corruption</t>
  </si>
  <si>
    <t>(general)</t>
  </si>
  <si>
    <t>Unexplained source of money</t>
  </si>
  <si>
    <t>Illegal money</t>
  </si>
  <si>
    <t>Illegal earnings</t>
  </si>
  <si>
    <t>Embezzlement</t>
  </si>
  <si>
    <t xml:space="preserve">National level </t>
  </si>
  <si>
    <t xml:space="preserve">Sub-national level </t>
  </si>
  <si>
    <t>Provincial ministerial level</t>
  </si>
  <si>
    <t>Sub-provincial ministerial level</t>
  </si>
  <si>
    <t>Prefectural-bureau level</t>
  </si>
  <si>
    <t>County-division level</t>
  </si>
  <si>
    <t>Total corruption</t>
  </si>
  <si>
    <t>Disposable income</t>
  </si>
  <si>
    <t>Decile</t>
  </si>
  <si>
    <t>Average amount per  recipient (in 10k yuans)</t>
  </si>
  <si>
    <t>Average amount per capita (in yuan)</t>
  </si>
  <si>
    <t>Share of total (in %)</t>
  </si>
  <si>
    <t>Mean/total</t>
  </si>
  <si>
    <t>Gini</t>
  </si>
  <si>
    <t># Of Obs</t>
  </si>
  <si>
    <t>accum (total corruption)</t>
  </si>
  <si>
    <t>accum (Disposable income)</t>
  </si>
  <si>
    <t>Pctile</t>
  </si>
  <si>
    <t xml:space="preserve">Notes: Robust standard errors in parentheses. *** p&lt;0.01, ** p&lt;0.05, * p&lt;0.1. Our analysis is based CHIP 2018. We restrict the sample to employed adults aged 18 to 65, who live in urban area of China with urban Hukou (excluding rural-urban migrants). </t>
  </si>
  <si>
    <t>Annual earnings from CHIP2018</t>
  </si>
  <si>
    <t>Estimated annual earnings of corrupt officials (before corruption)</t>
  </si>
  <si>
    <t>Ratio (2):(1)</t>
  </si>
  <si>
    <t>Fitted annual income of corrupt officials (including the corruption bonus)</t>
  </si>
  <si>
    <t>Increase in income due to corruption (times)</t>
  </si>
  <si>
    <t>Using years of CPC membership *</t>
  </si>
  <si>
    <t>Assuming 20 years of corruption</t>
  </si>
  <si>
    <t>No of observations</t>
  </si>
  <si>
    <t>Percentage of officials ranked above the threshold (including corrupt income)</t>
  </si>
  <si>
    <t>Using years of CPC membership*</t>
  </si>
  <si>
    <t>Percentage of officials ranked above the threshold (without corrupt income)</t>
  </si>
  <si>
    <t>Top 40 percent</t>
  </si>
  <si>
    <t>Top 10 percent</t>
  </si>
  <si>
    <t>Top 5 percent</t>
  </si>
  <si>
    <t>Top 1 percent</t>
  </si>
  <si>
    <t>Top 0.5 percent</t>
  </si>
  <si>
    <t>Top 0.1 percent</t>
  </si>
  <si>
    <t>Number of observations</t>
  </si>
  <si>
    <t>(0.002)</t>
  </si>
  <si>
    <t>(0.114)</t>
  </si>
  <si>
    <t>(0.020)</t>
  </si>
  <si>
    <t>(0.119)</t>
  </si>
  <si>
    <t>0.965***</t>
  </si>
  <si>
    <t>(0.180)</t>
  </si>
  <si>
    <t>(0.101)</t>
  </si>
  <si>
    <t>(0.108)</t>
  </si>
  <si>
    <t>0.378</t>
  </si>
  <si>
    <t>Education Level (baseline: Bachelor or below)</t>
  </si>
  <si>
    <t>Postgraduate education dummy</t>
  </si>
  <si>
    <t>Central Party School  dummy</t>
  </si>
  <si>
    <t>Part standing</t>
  </si>
  <si>
    <t>1979 and 1992</t>
  </si>
  <si>
    <t>After 1992</t>
  </si>
  <si>
    <t>CCP Cohort (baseline: join CCP before 1978)</t>
  </si>
  <si>
    <t>Public institution</t>
  </si>
  <si>
    <t>Social Organizations</t>
  </si>
  <si>
    <t>Administrative level of the defendant (Baseline: Sub-prefectural-bureau level or below)</t>
  </si>
  <si>
    <t>National level and sub-national level</t>
  </si>
  <si>
    <t>Job Region (baseline: Central)</t>
  </si>
  <si>
    <t>Province Fixed effect</t>
  </si>
  <si>
    <t>No</t>
  </si>
  <si>
    <t>Yes</t>
  </si>
  <si>
    <t>Province level</t>
  </si>
  <si>
    <t>(1)</t>
  </si>
  <si>
    <t>(2)</t>
  </si>
  <si>
    <t>Employment type (baseline: Government)</t>
  </si>
  <si>
    <t xml:space="preserve">Table AP1 Change in the rankings in income distribution of officials before and after corruption 
(all calculated in 2018 yuans)
</t>
  </si>
  <si>
    <t>(0.238)</t>
  </si>
  <si>
    <t>(0.195)</t>
  </si>
  <si>
    <t>(0.193)</t>
  </si>
  <si>
    <t>0.002</t>
  </si>
  <si>
    <t>0.307***</t>
  </si>
  <si>
    <t>-0.243**</t>
  </si>
  <si>
    <t>-0.208*</t>
  </si>
  <si>
    <t>(0.115)</t>
  </si>
  <si>
    <t>0.051**</t>
  </si>
  <si>
    <t>(0.259)</t>
  </si>
  <si>
    <t>(0.263)</t>
  </si>
  <si>
    <t>(0.398)</t>
  </si>
  <si>
    <t>(0.405)</t>
  </si>
  <si>
    <t>(0.118)</t>
  </si>
  <si>
    <t>(0.134)</t>
  </si>
  <si>
    <t>(0.138)</t>
  </si>
  <si>
    <t>0.973***</t>
  </si>
  <si>
    <t>(0.194)</t>
  </si>
  <si>
    <t>(0.213)</t>
  </si>
  <si>
    <t>1.379***</t>
  </si>
  <si>
    <t>(0.196)</t>
  </si>
  <si>
    <t>(0.103)</t>
  </si>
  <si>
    <t>(0.111)</t>
  </si>
  <si>
    <t>(0.151)</t>
  </si>
  <si>
    <t>(0.235)</t>
  </si>
  <si>
    <t>0.297</t>
  </si>
  <si>
    <t>0.376</t>
  </si>
  <si>
    <t>Obs:686</t>
  </si>
  <si>
    <t>Note: The horizontal axis gives natural logarithm of amounts of corruption among the top decile of recipients of corruption. The vertical axis shows the logarithm of the inverse cumulative distribution of recipients. The relationship between the two shows by how much a given increase in (log of) corruption amounts reduces the percentage of recipients of such (high) corruption. The coefficient linking the two is the so-called “Pareto constant”. The regression line in this figure shows that its value for the top decile is -1.43. Obs==686</t>
  </si>
  <si>
    <t>-0.084</t>
  </si>
  <si>
    <t>-0.032</t>
  </si>
  <si>
    <t>(0.221)</t>
  </si>
  <si>
    <t>0.293**</t>
  </si>
  <si>
    <t>0.060***</t>
  </si>
  <si>
    <t>0.712***</t>
  </si>
  <si>
    <t>0.706**</t>
  </si>
  <si>
    <t>1.243***</t>
  </si>
  <si>
    <t>1.113**</t>
  </si>
  <si>
    <t>-0.094</t>
  </si>
  <si>
    <t>-0.170</t>
  </si>
  <si>
    <t>(0.252)</t>
  </si>
  <si>
    <t>(0.270)</t>
  </si>
  <si>
    <t>-0.599***</t>
  </si>
  <si>
    <t>-0.620***</t>
  </si>
  <si>
    <t>0.243**</t>
  </si>
  <si>
    <t>0.372**</t>
  </si>
  <si>
    <t>(0.230)</t>
  </si>
  <si>
    <t>2.396***</t>
  </si>
  <si>
    <t>2.758***</t>
  </si>
  <si>
    <t>1.466***</t>
  </si>
  <si>
    <t>1.698***</t>
  </si>
  <si>
    <t>(0.218)</t>
  </si>
  <si>
    <t>1.381***</t>
  </si>
  <si>
    <t>0.283**</t>
  </si>
  <si>
    <t>0.259**</t>
  </si>
  <si>
    <t>0.284</t>
  </si>
  <si>
    <t>0.163</t>
  </si>
  <si>
    <t>-0.175</t>
  </si>
  <si>
    <t>-0.213</t>
  </si>
  <si>
    <t>8.650</t>
  </si>
  <si>
    <t>9.819*</t>
  </si>
  <si>
    <t>(5.673)</t>
  </si>
  <si>
    <t>(5.613)</t>
  </si>
  <si>
    <t>Obs=1331</t>
  </si>
  <si>
    <t>Obs=1222</t>
  </si>
  <si>
    <t>副主席</t>
  </si>
  <si>
    <t>证监会</t>
  </si>
  <si>
    <t>姚刚</t>
  </si>
  <si>
    <t>副局长</t>
  </si>
  <si>
    <t>质检总局</t>
  </si>
  <si>
    <t>魏传忠</t>
  </si>
  <si>
    <t>委员</t>
  </si>
  <si>
    <t>张育军</t>
  </si>
  <si>
    <t>杨刚</t>
  </si>
  <si>
    <t>银监会</t>
  </si>
  <si>
    <t>杨家才</t>
  </si>
  <si>
    <t>工商总局</t>
  </si>
  <si>
    <t>孙鸿志</t>
  </si>
  <si>
    <t>烟草局</t>
  </si>
  <si>
    <t>赵洪顺</t>
  </si>
  <si>
    <t>体育总局</t>
  </si>
  <si>
    <t>肖天</t>
  </si>
  <si>
    <t>能源局</t>
  </si>
  <si>
    <t>王晓林</t>
  </si>
  <si>
    <t>副书记</t>
  </si>
  <si>
    <t>国资委</t>
  </si>
  <si>
    <t>张喜武</t>
  </si>
  <si>
    <t>刘宝华</t>
  </si>
  <si>
    <t>信访局</t>
  </si>
  <si>
    <t>许杰</t>
  </si>
  <si>
    <t>民航总局</t>
  </si>
  <si>
    <t>周来振</t>
  </si>
  <si>
    <t>副部长</t>
  </si>
  <si>
    <t>财政部</t>
  </si>
  <si>
    <t>张少春</t>
  </si>
  <si>
    <t>夏兴华</t>
  </si>
  <si>
    <t>文旅部</t>
  </si>
  <si>
    <t>李金早</t>
  </si>
  <si>
    <t>党组成员</t>
  </si>
  <si>
    <t>民政部</t>
  </si>
  <si>
    <t>陈传书</t>
  </si>
  <si>
    <t>旅游局</t>
  </si>
  <si>
    <t>霍克</t>
  </si>
  <si>
    <t>主席</t>
  </si>
  <si>
    <t>保监会</t>
  </si>
  <si>
    <t>项俊波</t>
  </si>
  <si>
    <t>副主任</t>
  </si>
  <si>
    <t>发改委</t>
  </si>
  <si>
    <t>刘铁男</t>
  </si>
  <si>
    <t>食药总局</t>
  </si>
  <si>
    <t>吴浈</t>
  </si>
  <si>
    <t>政治部主任</t>
  </si>
  <si>
    <t>司法部</t>
  </si>
  <si>
    <t>卢恩光</t>
  </si>
  <si>
    <t>局长</t>
  </si>
  <si>
    <t>努尔·白克力</t>
  </si>
  <si>
    <t>环保部</t>
  </si>
  <si>
    <t>张力军</t>
  </si>
  <si>
    <t>国安部</t>
  </si>
  <si>
    <t>马建</t>
  </si>
  <si>
    <t>主任</t>
  </si>
  <si>
    <t>蒋洁敏</t>
  </si>
  <si>
    <t>公安部</t>
  </si>
  <si>
    <t>夏崇源</t>
  </si>
  <si>
    <t>安全生产监督总局</t>
  </si>
  <si>
    <t>杨焕宁</t>
  </si>
  <si>
    <t>孟宏伟</t>
  </si>
  <si>
    <t>杨栋梁</t>
  </si>
  <si>
    <t>李东生</t>
  </si>
  <si>
    <t>国家统计局</t>
  </si>
  <si>
    <t>王保安</t>
  </si>
  <si>
    <t>正部级</t>
  </si>
  <si>
    <t>部长</t>
  </si>
  <si>
    <t>李立国</t>
  </si>
  <si>
    <t>国务院副职领导 17 人</t>
  </si>
  <si>
    <t>国务院正职领导 5 人</t>
  </si>
  <si>
    <t>省人大副主任 22 人</t>
  </si>
  <si>
    <t>政协主席</t>
  </si>
  <si>
    <t>四川省</t>
  </si>
  <si>
    <t>李崇禧</t>
  </si>
  <si>
    <t>广东省</t>
  </si>
  <si>
    <t>朱明国</t>
  </si>
  <si>
    <t>省政协副主席 24 人</t>
  </si>
  <si>
    <t>省政协主席 2 人</t>
  </si>
  <si>
    <t>省长</t>
  </si>
  <si>
    <t>福建省</t>
  </si>
  <si>
    <t>苏树林</t>
  </si>
  <si>
    <t>魏宏</t>
  </si>
  <si>
    <t>市长</t>
  </si>
  <si>
    <t>天津市</t>
  </si>
  <si>
    <t>黄兴国</t>
  </si>
  <si>
    <t>副省长 43 人</t>
  </si>
  <si>
    <t>省长 3 人</t>
  </si>
  <si>
    <t>2011 从云南省委书记退休</t>
  </si>
  <si>
    <t>人大委员会</t>
  </si>
  <si>
    <t>白恩培</t>
  </si>
  <si>
    <t>省委书记</t>
  </si>
  <si>
    <t>甘肃</t>
  </si>
  <si>
    <t>王三运</t>
  </si>
  <si>
    <t>云南</t>
  </si>
  <si>
    <t>秦光荣</t>
  </si>
  <si>
    <t>省委副书记</t>
  </si>
  <si>
    <t>李春城</t>
  </si>
  <si>
    <t>陕西</t>
  </si>
  <si>
    <t>赵正永</t>
  </si>
  <si>
    <t>云南省</t>
  </si>
  <si>
    <t>仇和</t>
  </si>
  <si>
    <t>河北</t>
  </si>
  <si>
    <t>周本顺</t>
  </si>
  <si>
    <t>市委副书记</t>
  </si>
  <si>
    <t>北京市</t>
  </si>
  <si>
    <t>吕锡文</t>
  </si>
  <si>
    <t>辽宁</t>
  </si>
  <si>
    <t>王珉</t>
  </si>
  <si>
    <t>省委专职副书记 3 人</t>
  </si>
  <si>
    <t>省委书记 5 人</t>
  </si>
  <si>
    <t>中央政治局</t>
  </si>
  <si>
    <t>孙政才</t>
  </si>
  <si>
    <t>书记</t>
  </si>
  <si>
    <t>中共中央书记处</t>
  </si>
  <si>
    <t>杨晶</t>
  </si>
  <si>
    <t>中央军委</t>
  </si>
  <si>
    <t>徐才厚</t>
  </si>
  <si>
    <t>常委</t>
  </si>
  <si>
    <t>周永康</t>
  </si>
  <si>
    <t>全国政协</t>
  </si>
  <si>
    <t>苏荣</t>
  </si>
  <si>
    <t>令计划</t>
  </si>
  <si>
    <t>Provincial Leaders</t>
  </si>
  <si>
    <t>郭伯雄</t>
  </si>
  <si>
    <t>中央 7 人</t>
  </si>
  <si>
    <t>National Leaders</t>
  </si>
  <si>
    <t>Deputy</t>
  </si>
  <si>
    <t>No. of Officials</t>
  </si>
  <si>
    <t>China</t>
  </si>
  <si>
    <t>Xinjiang</t>
  </si>
  <si>
    <t>Ningxia</t>
  </si>
  <si>
    <t>Qinghai</t>
  </si>
  <si>
    <t>Gansu</t>
  </si>
  <si>
    <t>Shaanxi</t>
  </si>
  <si>
    <t>Tibet</t>
  </si>
  <si>
    <t>Yunnan</t>
  </si>
  <si>
    <t>Guizhou</t>
  </si>
  <si>
    <t>Sichuan</t>
  </si>
  <si>
    <t>Chongqing</t>
  </si>
  <si>
    <t>Hainan</t>
  </si>
  <si>
    <t>Guangxi</t>
  </si>
  <si>
    <t>Guangdong</t>
  </si>
  <si>
    <t>Hunan</t>
  </si>
  <si>
    <t>Hubei</t>
    <phoneticPr fontId="0" type="noConversion"/>
  </si>
  <si>
    <t>Henan</t>
  </si>
  <si>
    <t>Shandong</t>
  </si>
  <si>
    <t>Jiangxi</t>
  </si>
  <si>
    <t>Fujian</t>
  </si>
  <si>
    <t xml:space="preserve">Anhui </t>
    <phoneticPr fontId="0" type="noConversion"/>
  </si>
  <si>
    <t>Zhejiang</t>
  </si>
  <si>
    <t>Jiangsu</t>
  </si>
  <si>
    <t>Shanghai</t>
  </si>
  <si>
    <t>Heilongjiang</t>
  </si>
  <si>
    <t>Jilin</t>
  </si>
  <si>
    <t>Liaoning</t>
  </si>
  <si>
    <t>Inner Mongolia</t>
  </si>
  <si>
    <t>Shanxi</t>
  </si>
  <si>
    <t>Hebei</t>
    <phoneticPr fontId="0" type="noConversion"/>
  </si>
  <si>
    <t>Tianjin</t>
  </si>
  <si>
    <t>Beijing</t>
  </si>
  <si>
    <t>Province</t>
    <phoneticPr fontId="0" type="noConversion"/>
  </si>
  <si>
    <t>Provincial Code</t>
    <phoneticPr fontId="0" type="noConversion"/>
  </si>
  <si>
    <t>Deputies</t>
  </si>
  <si>
    <t>Principals</t>
  </si>
  <si>
    <t>Ministry</t>
  </si>
  <si>
    <t>Secretary of the Provincial Party Committee</t>
  </si>
  <si>
    <t>Chairman of the Provincial Political Consultative Conference</t>
  </si>
  <si>
    <t>Director of Provincial People's Congress</t>
  </si>
  <si>
    <t>Deputy Director of Provincial People's Congress</t>
  </si>
  <si>
    <t>Vice Chairman of Provincial Political Consultative Conference</t>
  </si>
  <si>
    <t>Deputy Secretary of the Provincial Party Committee</t>
  </si>
  <si>
    <t>Provincial Governor/Deputy Secretary of the Provincial Party Committee</t>
  </si>
  <si>
    <t xml:space="preserve">Deputy Governor </t>
  </si>
  <si>
    <t>Principal</t>
  </si>
  <si>
    <t>Departments of the State Council</t>
  </si>
  <si>
    <t>Special agencies directly under the State Council</t>
  </si>
  <si>
    <t>Institutions directly under the State Council</t>
  </si>
  <si>
    <t>Minister</t>
  </si>
  <si>
    <t>Vice Minister</t>
  </si>
  <si>
    <t xml:space="preserve">Discipline inspection team leader. </t>
  </si>
  <si>
    <t>Director of political department</t>
  </si>
  <si>
    <t>Ministry of Foreign Affairs</t>
  </si>
  <si>
    <t>Department of Defense</t>
  </si>
  <si>
    <t>Development and Reform Commission</t>
  </si>
  <si>
    <t>Ministry of Education</t>
  </si>
  <si>
    <t>Ministry of Science and Technology</t>
  </si>
  <si>
    <t>Ministry of Industry and Information Technology</t>
  </si>
  <si>
    <t>National Civil Affairs Commission</t>
  </si>
  <si>
    <t>Ministry of Public Security</t>
  </si>
  <si>
    <t>Ministry of National Security</t>
  </si>
  <si>
    <t>Ministry of Civil Affairs</t>
  </si>
  <si>
    <t>Ministry of Justice</t>
  </si>
  <si>
    <t>Ministry of Finance</t>
  </si>
  <si>
    <t>Ministry of Human Resources</t>
  </si>
  <si>
    <t>Ministry of Natural Resources</t>
  </si>
  <si>
    <t>Ministry of Water Conservancy</t>
  </si>
  <si>
    <t>Agricultural and Rural Ministry</t>
  </si>
  <si>
    <t>Ministry of Commerce</t>
  </si>
  <si>
    <t>Central bank</t>
  </si>
  <si>
    <t>National Audit Office</t>
  </si>
  <si>
    <t>Ministry of Ecology and Environmen</t>
  </si>
  <si>
    <t>Ministry of Housing and Urban-Rural Development</t>
  </si>
  <si>
    <t>Ministry of Transportation and Communications</t>
  </si>
  <si>
    <t>Ministry of Culture and Tourism</t>
  </si>
  <si>
    <t>National Health Commissio</t>
  </si>
  <si>
    <t>Ministry of Veterans Affairs</t>
  </si>
  <si>
    <t>Ministry of Emergency Management</t>
  </si>
  <si>
    <t>General Administration of Customs</t>
  </si>
  <si>
    <t>State Administration of Taxation</t>
  </si>
  <si>
    <t>State Administration for Market Regulation</t>
  </si>
  <si>
    <t>China International Development Cooperation Agency</t>
  </si>
  <si>
    <t>National Radio and Television Administration</t>
  </si>
  <si>
    <t>General Administration of Sport</t>
  </si>
  <si>
    <t>National Bureau of Statistics</t>
  </si>
  <si>
    <t>National Healthcare Security Administration</t>
  </si>
  <si>
    <t>Counsellors' Office</t>
  </si>
  <si>
    <t>National Government Offices Administration</t>
  </si>
  <si>
    <t>State-owned Assets Supervision and Administration Commission</t>
  </si>
  <si>
    <t>市委书记 20 人</t>
  </si>
  <si>
    <t>市人大主任 11 人</t>
  </si>
  <si>
    <t>市政协主席 19 人</t>
  </si>
  <si>
    <t>Prefecture Leaders</t>
  </si>
  <si>
    <t>市长 12 人</t>
  </si>
  <si>
    <t>AP:3 Number of Provicial Leaders in China</t>
  </si>
  <si>
    <t>AP4: Number Officials in State Council of China</t>
  </si>
  <si>
    <t>Percentage of officials convicted of corruption per year</t>
  </si>
  <si>
    <t>No. of officials convicted of corruption</t>
  </si>
  <si>
    <t>Position</t>
  </si>
  <si>
    <t>Departmental leaders of the State Council</t>
  </si>
  <si>
    <t>Total rank</t>
  </si>
  <si>
    <t>Low ranks</t>
  </si>
  <si>
    <t>Middle ranks</t>
  </si>
  <si>
    <t>Military</t>
  </si>
  <si>
    <t>Civilian</t>
  </si>
  <si>
    <t>Figure 2. Distribution of total amounts of corrupt money</t>
  </si>
  <si>
    <t>Capital income</t>
  </si>
  <si>
    <t>accum (Capital income)</t>
  </si>
  <si>
    <t>Figure 5. Pareto relationship for the top decile of corruption recipients</t>
  </si>
  <si>
    <t>Figure 6. The distribution of the defendants by age at the time of punishment</t>
  </si>
  <si>
    <t>Figure 7. The distribution of the defendant by the calendar year when joining CPC</t>
  </si>
  <si>
    <t>Table 1. Impact of Anti-Corruption Campaign on top government officials (2012 – 2021)</t>
  </si>
  <si>
    <t xml:space="preserve">Notes: Data of number of national leaders is from http://cpc.people.com.cn/GB/64162/394696/index.html (2023.03.03). Data of number of provincial leaders is from http://district.ce.cn/zt/rwk/index.shtml (2023.03.03). Data of number of Departments of the State Council officials is from http://www.ce.cn/ztpd/xwzt/rwk/index.shtml (2023.03.03). Principal provincial leaders include Secretary of the Provincial Party Committee, Provincial Governor, Chairman of the Provincial Political Consultative Conference, and Director of Provincial People's Congress from 31 provincial administrative units in China. Deputy provincial leaders include Deputy Secretary of the Provincial Party Committee, Deputy Governor, Vice Chairman of Provincial Political Consultative Conference, Deputy Director of Provincial People's Congress from 31 provincial administrative units in China. Departmental leaders of the State Council come from 26 Departments of the State Council, 1 Special agency directly under the State Council, and 10 Institutions directly under the State Council. Principals include secretaries of the party committee, ministers or directors, deputies include vice ministers, vice directors, director of political department, or discipline inspection team leader. Principal prefecture leaders include Secretary of the Prefecture Party Committee, Prefecture Governor, Chairman of the Prefecture Political Consultative Conference, and Director of Prefecture People's Congress from 333 prefecture administrative units in China. Number of officials convicted of corruption is calculated based on the corruption dataset which is constructed from the corruption cases published in by the Central Commission for Discipline Inspection (CCDI) and used in this paper (for further explanation see Annex I). 
</t>
  </si>
  <si>
    <t>Table 2. Number of cases of corrupt behavior by type of corruption and type of defendant’s employment</t>
  </si>
  <si>
    <t xml:space="preserve">Note: The total number of individuals convicted is 686, but the total number of cases is 822 with some individuals being accused of more than one type of corrupt behavior. Public Institutions (事业单位) include schools (including junior colleges and universities) and hospitals. Social organizations include Union of Supply and Marketing Cooperatives (供销社), Credit Union(信用社), Federation of Industry and Commerce(工商联), and other social associations with government backing.  </t>
  </si>
  <si>
    <t>Table 3. Number of cases of corruption and the amounts of stolen money by employment type</t>
  </si>
  <si>
    <t xml:space="preserve">Note: The amounts are expressed in 10,000 yuans in 2018 prices.  </t>
  </si>
  <si>
    <t>Total number of defendants</t>
  </si>
  <si>
    <t>Corruption per defendants</t>
  </si>
  <si>
    <t>Note: The amounts are expressed in 10,000 yuans in 2018 prices.</t>
  </si>
  <si>
    <t>Prefectural-level</t>
  </si>
  <si>
    <t>Sub-prefectural-level</t>
  </si>
  <si>
    <t>Table 4. Number of defendants and the amount of corruption by administrative level of the defendant’s job</t>
  </si>
  <si>
    <t xml:space="preserve">Table 5. Number of defendants and the amounts of corruption by  CCDI-defined  type of cadre </t>
  </si>
  <si>
    <t>CMCs</t>
  </si>
  <si>
    <t>PMCs</t>
  </si>
  <si>
    <t>CLC</t>
  </si>
  <si>
    <t>Table 6. Concentration of total corruption compared to concentration of disposable income</t>
  </si>
  <si>
    <t>Note: The amounts of corruption are cumulative (in real 2018 yuans); the amounts of income are annual (calculated from the China Household Income Project 2018 as standardized by Luxembourg Income Study). No. of observations is 686.</t>
  </si>
  <si>
    <t xml:space="preserve">Table 7.  Determinants of Amount of Corruption
</t>
  </si>
  <si>
    <t>Notes: Robust standard errors in parentheses. *** p&lt;0.01, ** p&lt;0.05, * p&lt;0.1. Our analysis is based CCDI dataset. We restrict our sample to only CCP members. The dependent variable is natural log of the amount of corruption in 2018 yuans.</t>
  </si>
  <si>
    <t>Permanent Contract Dummy</t>
  </si>
  <si>
    <t>Regions (baseline: Central)</t>
  </si>
  <si>
    <t>Table 8. Earnings regression estimates (based on CHIP18)</t>
  </si>
  <si>
    <t xml:space="preserve">Table 9. Annual earnings of the overall urban sample of workers and of the corrupt officials
</t>
  </si>
  <si>
    <t xml:space="preserve">Notes: Due to the missing information regarding the party standing, the number of observations in column 3 is 567 rather than 642. </t>
  </si>
  <si>
    <t xml:space="preserve">Notes: Full sample of our corruption dataset consists of 1451 observations. Due to missing value in several variables in Table 8, we are able to estimate the annual earnings of 1322 convicted officials in column 2. The number of observations in column 4 reduces from 642 to 567 is due to due to the missing information regarding the party membership. </t>
  </si>
  <si>
    <t>Table 10. Change in the rankings in income distribution of officials before and after corruption 
(all calculated in 2018 yuans)</t>
  </si>
  <si>
    <t>Between the 95th and top 1 percent</t>
  </si>
  <si>
    <t>Top 1%</t>
  </si>
  <si>
    <t>Pre-corruption ranking</t>
  </si>
  <si>
    <t>Post-corruption ranking</t>
  </si>
  <si>
    <t>Assuming 30 years of corruption</t>
  </si>
  <si>
    <t>Assuming 40 years of corruption</t>
  </si>
  <si>
    <t>Assuming 50 years of corruption</t>
  </si>
  <si>
    <t>Table 11. Change of the ranking in earning distribution of officials before and after corruption
(all calculated in 2018 yuans, N=years of CCP membership)</t>
  </si>
  <si>
    <t>Table AP3. Change of the ranking in earning distribution of officials before and after corruption 
(all calculated in 2018 yuans, N=20)</t>
  </si>
  <si>
    <t>Table AP2. Change in the rankings in income distribution of officials before and after corruption 
(all calculated in 2018 yuans)</t>
  </si>
  <si>
    <t>Notes: Robustness check of Table 3.3. The results are obtained from a restricted sample that includes only 567 convicted officials.</t>
  </si>
  <si>
    <t>AP6: Share of denounced individuals who were demoted or punished in Ming China (1424-34)</t>
  </si>
  <si>
    <t xml:space="preserve">Notes: Calculated from Hucker (1966, Tables 2 and 3 in the Appendix).  </t>
  </si>
  <si>
    <t>Anti-corruption campaign in China: An empirical investigation</t>
  </si>
  <si>
    <t>Last update: March, 2023</t>
  </si>
  <si>
    <t>Yang, Milanovic, and Lin</t>
  </si>
  <si>
    <t>Appendix B: Figures and Tables</t>
  </si>
  <si>
    <t>Year</t>
  </si>
  <si>
    <t>Upper bound</t>
  </si>
  <si>
    <t>Lower bound</t>
  </si>
  <si>
    <t>Source: Ni and Van (2006), Table 1</t>
  </si>
  <si>
    <t>gap</t>
  </si>
  <si>
    <t>AP7: Ratio of potential corruption income (include corruption) to salary
(1400-1873)</t>
  </si>
  <si>
    <t>% of defendants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</si>
</sst>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
    <numFmt numFmtId="165" formatCode="#,##0.0_ ;\-#,##0.0\ "/>
    <numFmt numFmtId="166" formatCode="#,##0_ ;\-#,##0\ "/>
    <numFmt numFmtId="167" formatCode="\(0.000\)"/>
    <numFmt numFmtId="168" formatCode="0.0%"/>
  </numFmts>
  <fonts count="23" x14ac:knownFonts="1">
    <font>
      <sz val="11"/>
      <color theme="1"/>
      <name val="Calibri"/>
      <family val="2"/>
      <scheme val="minor"/>
    </font>
    <font>
      <sz val="11"/>
      <color theme="1"/>
      <name val="Calibri"/>
      <family val="2"/>
      <scheme val="minor"/>
    </font>
    <font>
      <sz val="11"/>
      <color theme="1"/>
      <name val="Times New Roman"/>
      <family val="1"/>
    </font>
    <font>
      <b/>
      <sz val="11"/>
      <color theme="1"/>
      <name val="Times New Roman"/>
      <family val="1"/>
    </font>
    <font>
      <sz val="11"/>
      <color rgb="FF000000"/>
      <name val="Calibri"/>
      <family val="2"/>
      <scheme val="minor"/>
    </font>
    <font>
      <i/>
      <sz val="11"/>
      <color theme="1"/>
      <name val="Calibri"/>
      <family val="2"/>
      <scheme val="minor"/>
    </font>
    <font>
      <i/>
      <sz val="11"/>
      <color rgb="FF000000"/>
      <name val="Calibri"/>
      <family val="2"/>
      <scheme val="minor"/>
    </font>
    <font>
      <sz val="10"/>
      <color theme="1"/>
      <name val="Calibri"/>
      <family val="2"/>
      <scheme val="minor"/>
    </font>
    <font>
      <b/>
      <sz val="11"/>
      <color theme="1"/>
      <name val="Calibri"/>
      <family val="2"/>
      <scheme val="minor"/>
    </font>
    <font>
      <sz val="11"/>
      <color rgb="FFC00000"/>
      <name val="Calibri"/>
      <family val="2"/>
      <scheme val="minor"/>
    </font>
    <font>
      <sz val="11"/>
      <color theme="7"/>
      <name val="Calibri"/>
      <family val="2"/>
      <scheme val="minor"/>
    </font>
    <font>
      <sz val="8"/>
      <color theme="1"/>
      <name val="Calibri"/>
      <family val="2"/>
      <scheme val="minor"/>
    </font>
    <font>
      <sz val="9"/>
      <color theme="1"/>
      <name val="Calibri"/>
      <family val="2"/>
      <scheme val="minor"/>
    </font>
    <font>
      <sz val="10"/>
      <color rgb="FF000000"/>
      <name val="Calibri"/>
      <family val="2"/>
      <scheme val="minor"/>
    </font>
    <font>
      <i/>
      <sz val="10"/>
      <color theme="1"/>
      <name val="Calibri"/>
      <family val="2"/>
      <scheme val="minor"/>
    </font>
    <font>
      <i/>
      <sz val="10"/>
      <color rgb="FF000000"/>
      <name val="Calibri"/>
      <family val="2"/>
      <scheme val="minor"/>
    </font>
    <font>
      <sz val="12"/>
      <name val="Arial"/>
      <family val="2"/>
    </font>
    <font>
      <b/>
      <sz val="24"/>
      <name val="Arial"/>
      <family val="2"/>
    </font>
    <font>
      <b/>
      <sz val="20"/>
      <name val="Arial"/>
      <family val="2"/>
    </font>
    <font>
      <u/>
      <sz val="12"/>
      <color theme="10"/>
      <name val="Arial"/>
      <family val="2"/>
    </font>
    <font>
      <sz val="16"/>
      <name val="Arial"/>
      <family val="2"/>
    </font>
    <font>
      <i/>
      <sz val="10"/>
      <color theme="1" tint="0.34998626667073579"/>
      <name val="Calibri"/>
      <family val="2"/>
      <scheme val="minor"/>
    </font>
    <font>
      <i/>
      <sz val="11"/>
      <color theme="0" tint="-0.499984740745262"/>
      <name val="Calibri"/>
      <family val="2"/>
      <scheme val="minor"/>
    </font>
  </fonts>
  <fills count="3">
    <fill>
      <patternFill patternType="none"/>
    </fill>
    <fill>
      <patternFill patternType="gray125"/>
    </fill>
    <fill>
      <patternFill patternType="solid">
        <fgColor rgb="FFF5F9FC"/>
        <bgColor indexed="64"/>
      </patternFill>
    </fill>
  </fills>
  <borders count="31">
    <border>
      <left/>
      <right/>
      <top/>
      <bottom/>
      <diagonal/>
    </border>
    <border>
      <left/>
      <right/>
      <top style="thin">
        <color indexed="64"/>
      </top>
      <bottom/>
      <diagonal/>
    </border>
    <border>
      <left/>
      <right/>
      <top/>
      <bottom style="thin">
        <color auto="1"/>
      </bottom>
      <diagonal/>
    </border>
    <border>
      <left/>
      <right/>
      <top style="thin">
        <color indexed="64"/>
      </top>
      <bottom style="thin">
        <color indexed="64"/>
      </bottom>
      <diagonal/>
    </border>
    <border>
      <left style="thin">
        <color indexed="64"/>
      </left>
      <right/>
      <top style="thin">
        <color indexed="64"/>
      </top>
      <bottom style="thin">
        <color auto="1"/>
      </bottom>
      <diagonal/>
    </border>
    <border>
      <left style="thin">
        <color indexed="64"/>
      </left>
      <right/>
      <top/>
      <bottom/>
      <diagonal/>
    </border>
    <border>
      <left/>
      <right/>
      <top style="medium">
        <color auto="1"/>
      </top>
      <bottom/>
      <diagonal/>
    </border>
    <border>
      <left style="thin">
        <color indexed="64"/>
      </left>
      <right/>
      <top/>
      <bottom style="thin">
        <color auto="1"/>
      </bottom>
      <diagonal/>
    </border>
    <border>
      <left style="thin">
        <color auto="1"/>
      </left>
      <right/>
      <top style="thin">
        <color auto="1"/>
      </top>
      <bottom/>
      <diagonal/>
    </border>
    <border>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thick">
        <color indexed="64"/>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ck">
        <color indexed="64"/>
      </bottom>
      <diagonal/>
    </border>
    <border>
      <left/>
      <right style="medium">
        <color indexed="64"/>
      </right>
      <top style="medium">
        <color indexed="64"/>
      </top>
      <bottom/>
      <diagonal/>
    </border>
    <border>
      <left style="medium">
        <color indexed="64"/>
      </left>
      <right/>
      <top/>
      <bottom/>
      <diagonal/>
    </border>
    <border>
      <left/>
      <right/>
      <top style="thick">
        <color indexed="64"/>
      </top>
      <bottom/>
      <diagonal/>
    </border>
    <border>
      <left style="medium">
        <color indexed="64"/>
      </left>
      <right/>
      <top/>
      <bottom style="medium">
        <color indexed="64"/>
      </bottom>
      <diagonal/>
    </border>
    <border>
      <left/>
      <right style="thin">
        <color auto="1"/>
      </right>
      <top/>
      <bottom/>
      <diagonal/>
    </border>
    <border>
      <left/>
      <right style="thin">
        <color auto="1"/>
      </right>
      <top style="thin">
        <color indexed="64"/>
      </top>
      <bottom/>
      <diagonal/>
    </border>
    <border>
      <left/>
      <right/>
      <top style="medium">
        <color auto="1"/>
      </top>
      <bottom style="medium">
        <color auto="1"/>
      </bottom>
      <diagonal/>
    </border>
    <border>
      <left style="medium">
        <color auto="1"/>
      </left>
      <right style="thick">
        <color auto="1"/>
      </right>
      <top style="medium">
        <color auto="1"/>
      </top>
      <bottom style="medium">
        <color auto="1"/>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right/>
      <top/>
      <bottom style="double">
        <color auto="1"/>
      </bottom>
      <diagonal/>
    </border>
  </borders>
  <cellStyleXfs count="5">
    <xf numFmtId="0" fontId="0"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9" fillId="0" borderId="0" applyNumberFormat="0" applyFill="0" applyBorder="0" applyAlignment="0" applyProtection="0"/>
  </cellStyleXfs>
  <cellXfs count="204">
    <xf numFmtId="0" fontId="0" fillId="0" borderId="0" xfId="0"/>
    <xf numFmtId="0" fontId="0" fillId="0" borderId="10" xfId="0" applyBorder="1" applyAlignment="1">
      <alignment vertical="center" wrapText="1"/>
    </xf>
    <xf numFmtId="0" fontId="0" fillId="0" borderId="14" xfId="0" applyBorder="1" applyAlignment="1">
      <alignment horizontal="center" vertical="center" wrapText="1"/>
    </xf>
    <xf numFmtId="0" fontId="0" fillId="0" borderId="12" xfId="0" applyBorder="1" applyAlignment="1">
      <alignment vertical="center" wrapText="1"/>
    </xf>
    <xf numFmtId="0" fontId="0" fillId="0" borderId="15" xfId="0"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0" fillId="0" borderId="12" xfId="0" applyBorder="1" applyAlignment="1">
      <alignment horizontal="center" vertical="center" wrapText="1"/>
    </xf>
    <xf numFmtId="0" fontId="4" fillId="0" borderId="12" xfId="0" applyFont="1" applyBorder="1" applyAlignment="1">
      <alignment horizontal="center" vertical="center" wrapText="1"/>
    </xf>
    <xf numFmtId="0" fontId="5" fillId="0" borderId="12" xfId="0" applyFont="1" applyBorder="1" applyAlignment="1">
      <alignment vertical="center" wrapText="1"/>
    </xf>
    <xf numFmtId="0" fontId="6" fillId="0" borderId="12" xfId="0" applyFont="1" applyBorder="1" applyAlignment="1">
      <alignment horizontal="center" vertical="center" wrapText="1"/>
    </xf>
    <xf numFmtId="0" fontId="0" fillId="0" borderId="11" xfId="0" applyBorder="1" applyAlignment="1">
      <alignment horizontal="center" vertical="center" wrapText="1"/>
    </xf>
    <xf numFmtId="0" fontId="0" fillId="0" borderId="20" xfId="0" applyBorder="1" applyAlignment="1">
      <alignment horizontal="center" vertical="center" wrapText="1"/>
    </xf>
    <xf numFmtId="0" fontId="5" fillId="0" borderId="15" xfId="0" applyFont="1" applyBorder="1" applyAlignment="1">
      <alignment horizontal="center" vertical="center" wrapText="1"/>
    </xf>
    <xf numFmtId="3" fontId="4" fillId="0" borderId="15" xfId="0" applyNumberFormat="1" applyFont="1" applyBorder="1" applyAlignment="1">
      <alignment horizontal="center" vertical="center" wrapText="1"/>
    </xf>
    <xf numFmtId="3" fontId="6" fillId="0" borderId="15" xfId="0" applyNumberFormat="1" applyFont="1" applyBorder="1" applyAlignment="1">
      <alignment horizontal="center" vertical="center" wrapText="1"/>
    </xf>
    <xf numFmtId="0" fontId="0" fillId="0" borderId="0" xfId="0" applyAlignment="1">
      <alignment vertical="center"/>
    </xf>
    <xf numFmtId="0" fontId="4" fillId="0" borderId="12" xfId="0" applyFont="1" applyBorder="1" applyAlignment="1">
      <alignment vertical="center" wrapText="1"/>
    </xf>
    <xf numFmtId="0" fontId="6" fillId="0" borderId="12" xfId="0" applyFont="1" applyBorder="1" applyAlignment="1">
      <alignment vertical="center" wrapText="1"/>
    </xf>
    <xf numFmtId="1" fontId="4" fillId="0" borderId="16" xfId="0" applyNumberFormat="1" applyFont="1" applyBorder="1" applyAlignment="1">
      <alignment horizontal="center" vertical="center" wrapText="1"/>
    </xf>
    <xf numFmtId="164" fontId="4" fillId="0" borderId="16" xfId="0" applyNumberFormat="1" applyFont="1" applyBorder="1" applyAlignment="1">
      <alignment horizontal="center" vertical="center" wrapText="1"/>
    </xf>
    <xf numFmtId="165" fontId="4" fillId="0" borderId="15" xfId="2" applyNumberFormat="1" applyFont="1" applyBorder="1" applyAlignment="1">
      <alignment horizontal="center" vertical="center" wrapText="1"/>
    </xf>
    <xf numFmtId="3" fontId="4" fillId="0" borderId="12" xfId="0" applyNumberFormat="1" applyFont="1" applyBorder="1" applyAlignment="1">
      <alignment horizontal="center" vertical="center" wrapText="1"/>
    </xf>
    <xf numFmtId="3" fontId="6" fillId="0" borderId="12" xfId="0" applyNumberFormat="1" applyFont="1" applyBorder="1" applyAlignment="1">
      <alignment horizontal="center" vertical="center" wrapText="1"/>
    </xf>
    <xf numFmtId="166" fontId="4" fillId="0" borderId="15" xfId="2" applyNumberFormat="1" applyFont="1" applyBorder="1" applyAlignment="1">
      <alignment horizontal="center" vertical="center" wrapText="1"/>
    </xf>
    <xf numFmtId="0" fontId="0" fillId="0" borderId="19" xfId="0" applyBorder="1" applyAlignment="1">
      <alignment vertical="center" wrapText="1"/>
    </xf>
    <xf numFmtId="1" fontId="4" fillId="0" borderId="15" xfId="0" applyNumberFormat="1" applyFont="1" applyBorder="1" applyAlignment="1">
      <alignment horizontal="center" vertical="center" wrapText="1"/>
    </xf>
    <xf numFmtId="0" fontId="0" fillId="0" borderId="10" xfId="0" applyBorder="1" applyAlignment="1">
      <alignment horizontal="center" vertical="center" wrapText="1"/>
    </xf>
    <xf numFmtId="0" fontId="0" fillId="0" borderId="15" xfId="0" applyBorder="1" applyAlignment="1">
      <alignment vertical="center" wrapText="1"/>
    </xf>
    <xf numFmtId="3" fontId="0" fillId="0" borderId="15" xfId="0" applyNumberFormat="1" applyBorder="1" applyAlignment="1">
      <alignment horizontal="center" vertical="center" wrapText="1"/>
    </xf>
    <xf numFmtId="3" fontId="5" fillId="0" borderId="15" xfId="0" applyNumberFormat="1" applyFont="1" applyBorder="1" applyAlignment="1">
      <alignment horizontal="center" vertical="center" wrapText="1"/>
    </xf>
    <xf numFmtId="164" fontId="0" fillId="0" borderId="15" xfId="0" applyNumberFormat="1" applyBorder="1" applyAlignment="1">
      <alignment horizontal="center" vertical="center" wrapText="1"/>
    </xf>
    <xf numFmtId="0" fontId="0" fillId="0" borderId="21" xfId="0" applyBorder="1" applyAlignment="1">
      <alignment horizontal="center" vertical="center" wrapText="1"/>
    </xf>
    <xf numFmtId="0" fontId="0" fillId="0" borderId="0" xfId="0" applyAlignment="1">
      <alignment horizontal="center" vertical="center" wrapText="1"/>
    </xf>
    <xf numFmtId="164" fontId="0" fillId="0" borderId="0" xfId="0" applyNumberFormat="1"/>
    <xf numFmtId="0" fontId="0" fillId="0" borderId="10" xfId="0" applyBorder="1" applyAlignment="1">
      <alignment horizontal="center" vertical="center"/>
    </xf>
    <xf numFmtId="9" fontId="0" fillId="0" borderId="10" xfId="1" applyFont="1" applyBorder="1" applyAlignment="1">
      <alignment horizontal="center" vertical="center"/>
    </xf>
    <xf numFmtId="9" fontId="1" fillId="0" borderId="10" xfId="1" applyFont="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2" fillId="0" borderId="0" xfId="0" applyFont="1"/>
    <xf numFmtId="0" fontId="2" fillId="0" borderId="0" xfId="0" applyFont="1" applyAlignment="1">
      <alignment horizontal="center"/>
    </xf>
    <xf numFmtId="0" fontId="2" fillId="0" borderId="0" xfId="0" applyFont="1" applyAlignment="1">
      <alignment vertical="center"/>
    </xf>
    <xf numFmtId="0" fontId="4" fillId="0" borderId="10" xfId="0" applyFont="1" applyBorder="1" applyAlignment="1">
      <alignment vertical="center" wrapText="1"/>
    </xf>
    <xf numFmtId="0" fontId="4" fillId="0" borderId="13" xfId="0" applyFont="1" applyBorder="1" applyAlignment="1">
      <alignment horizontal="center" vertical="center" wrapText="1"/>
    </xf>
    <xf numFmtId="10" fontId="2" fillId="0" borderId="0" xfId="1" applyNumberFormat="1" applyFont="1" applyFill="1" applyAlignment="1">
      <alignment horizontal="center"/>
    </xf>
    <xf numFmtId="0" fontId="0" fillId="0" borderId="5" xfId="0" applyBorder="1" applyAlignment="1">
      <alignment horizontal="center" vertical="center"/>
    </xf>
    <xf numFmtId="0" fontId="0" fillId="0" borderId="24" xfId="0" applyBorder="1" applyAlignment="1">
      <alignment horizontal="center" vertical="center"/>
    </xf>
    <xf numFmtId="0" fontId="0" fillId="0" borderId="6" xfId="0" applyBorder="1" applyAlignment="1">
      <alignment horizontal="center" vertical="center"/>
    </xf>
    <xf numFmtId="2" fontId="0" fillId="0" borderId="15" xfId="0" applyNumberFormat="1" applyBorder="1" applyAlignment="1">
      <alignment horizontal="center" vertical="center" wrapText="1"/>
    </xf>
    <xf numFmtId="0" fontId="0" fillId="0" borderId="17" xfId="0" applyBorder="1" applyAlignment="1">
      <alignment horizontal="center" vertical="center" wrapText="1"/>
    </xf>
    <xf numFmtId="0" fontId="0" fillId="0" borderId="2" xfId="0" applyBorder="1" applyAlignment="1">
      <alignment horizontal="center"/>
    </xf>
    <xf numFmtId="0" fontId="9" fillId="0" borderId="2" xfId="0" applyFont="1" applyBorder="1" applyAlignment="1">
      <alignment horizontal="center"/>
    </xf>
    <xf numFmtId="0" fontId="9" fillId="0" borderId="7" xfId="0" applyFont="1" applyBorder="1" applyAlignment="1">
      <alignment horizontal="center"/>
    </xf>
    <xf numFmtId="0" fontId="9" fillId="0" borderId="0" xfId="0" applyFont="1" applyAlignment="1">
      <alignment horizontal="center"/>
    </xf>
    <xf numFmtId="0" fontId="9" fillId="0" borderId="5" xfId="0" applyFont="1" applyBorder="1" applyAlignment="1">
      <alignment horizontal="center"/>
    </xf>
    <xf numFmtId="0" fontId="0" fillId="0" borderId="24" xfId="0" applyBorder="1" applyAlignment="1">
      <alignment horizontal="center"/>
    </xf>
    <xf numFmtId="0" fontId="10" fillId="0" borderId="0" xfId="0" applyFont="1" applyAlignment="1">
      <alignment horizontal="center"/>
    </xf>
    <xf numFmtId="0" fontId="0" fillId="0" borderId="1" xfId="0" applyBorder="1" applyAlignment="1">
      <alignment horizontal="center"/>
    </xf>
    <xf numFmtId="0" fontId="0" fillId="0" borderId="9" xfId="0" applyBorder="1" applyAlignment="1">
      <alignment horizontal="center"/>
    </xf>
    <xf numFmtId="0" fontId="0" fillId="0" borderId="5" xfId="0" applyBorder="1" applyAlignment="1">
      <alignment horizontal="center"/>
    </xf>
    <xf numFmtId="0" fontId="8" fillId="0" borderId="0" xfId="0" applyFont="1" applyAlignment="1">
      <alignment horizontal="center"/>
    </xf>
    <xf numFmtId="0" fontId="0" fillId="0" borderId="3" xfId="0" applyBorder="1" applyAlignment="1">
      <alignment horizontal="center"/>
    </xf>
    <xf numFmtId="0" fontId="9" fillId="0" borderId="3" xfId="0" applyFont="1" applyBorder="1" applyAlignment="1">
      <alignment horizontal="center"/>
    </xf>
    <xf numFmtId="9" fontId="0" fillId="0" borderId="0" xfId="1" applyFont="1" applyAlignment="1">
      <alignment horizontal="center"/>
    </xf>
    <xf numFmtId="0" fontId="0" fillId="0" borderId="16" xfId="0" applyBorder="1" applyAlignment="1">
      <alignment horizontal="center" vertical="center" wrapText="1"/>
    </xf>
    <xf numFmtId="0" fontId="0" fillId="0" borderId="7" xfId="0" applyBorder="1" applyAlignment="1">
      <alignment horizontal="center"/>
    </xf>
    <xf numFmtId="0" fontId="11" fillId="0" borderId="0" xfId="0" applyFont="1"/>
    <xf numFmtId="0" fontId="8" fillId="0" borderId="0" xfId="0" applyFont="1" applyAlignment="1">
      <alignment horizontal="left"/>
    </xf>
    <xf numFmtId="0" fontId="0" fillId="0" borderId="0" xfId="0" applyAlignment="1">
      <alignment horizontal="left"/>
    </xf>
    <xf numFmtId="0" fontId="0" fillId="0" borderId="0" xfId="0" applyAlignment="1">
      <alignment horizontal="left" wrapText="1"/>
    </xf>
    <xf numFmtId="0" fontId="0" fillId="0" borderId="14" xfId="0" applyBorder="1" applyAlignment="1">
      <alignment horizontal="center"/>
    </xf>
    <xf numFmtId="0" fontId="0" fillId="0" borderId="21" xfId="0" applyBorder="1" applyAlignment="1">
      <alignment horizontal="center" vertical="center"/>
    </xf>
    <xf numFmtId="0" fontId="8" fillId="0" borderId="21" xfId="0" applyFont="1" applyBorder="1" applyAlignment="1">
      <alignment horizontal="center" vertical="center"/>
    </xf>
    <xf numFmtId="0" fontId="8" fillId="0" borderId="14" xfId="0" applyFont="1" applyBorder="1" applyAlignment="1">
      <alignment horizontal="center"/>
    </xf>
    <xf numFmtId="0" fontId="0" fillId="0" borderId="21" xfId="0" applyBorder="1" applyAlignment="1">
      <alignment horizontal="center"/>
    </xf>
    <xf numFmtId="0" fontId="8" fillId="0" borderId="21" xfId="0" applyFont="1" applyBorder="1" applyAlignment="1">
      <alignment horizontal="center"/>
    </xf>
    <xf numFmtId="0" fontId="8" fillId="0" borderId="23" xfId="0" applyFont="1" applyBorder="1" applyAlignment="1">
      <alignment horizontal="center"/>
    </xf>
    <xf numFmtId="0" fontId="8" fillId="0" borderId="16" xfId="0" applyFont="1" applyBorder="1" applyAlignment="1">
      <alignment horizontal="left"/>
    </xf>
    <xf numFmtId="0" fontId="8" fillId="0" borderId="16" xfId="0" applyFont="1" applyBorder="1" applyAlignment="1">
      <alignment horizontal="center"/>
    </xf>
    <xf numFmtId="0" fontId="8" fillId="0" borderId="15" xfId="0" applyFont="1" applyBorder="1" applyAlignment="1">
      <alignment horizontal="center"/>
    </xf>
    <xf numFmtId="0" fontId="0" fillId="0" borderId="26" xfId="0" applyBorder="1" applyAlignment="1">
      <alignment horizontal="center" vertical="center" wrapText="1"/>
    </xf>
    <xf numFmtId="0" fontId="0" fillId="0" borderId="23" xfId="0" applyBorder="1" applyAlignment="1">
      <alignment horizontal="center"/>
    </xf>
    <xf numFmtId="0" fontId="0" fillId="0" borderId="16" xfId="0" applyBorder="1" applyAlignment="1">
      <alignment horizontal="center"/>
    </xf>
    <xf numFmtId="0" fontId="0" fillId="0" borderId="15" xfId="0" applyBorder="1" applyAlignment="1">
      <alignment horizontal="center"/>
    </xf>
    <xf numFmtId="0" fontId="0" fillId="0" borderId="23" xfId="0" applyBorder="1" applyAlignment="1">
      <alignment horizontal="center" vertical="center"/>
    </xf>
    <xf numFmtId="0" fontId="0" fillId="0" borderId="27" xfId="0" applyBorder="1" applyAlignment="1">
      <alignment horizontal="center" vertical="center"/>
    </xf>
    <xf numFmtId="0" fontId="0" fillId="0" borderId="10" xfId="0" applyBorder="1" applyAlignment="1">
      <alignment horizontal="left" vertical="center"/>
    </xf>
    <xf numFmtId="0" fontId="0" fillId="0" borderId="10" xfId="0" applyBorder="1" applyAlignment="1">
      <alignment horizontal="center"/>
    </xf>
    <xf numFmtId="168" fontId="0" fillId="0" borderId="10" xfId="1" applyNumberFormat="1" applyFont="1" applyBorder="1" applyAlignment="1">
      <alignment horizontal="center"/>
    </xf>
    <xf numFmtId="168" fontId="0" fillId="0" borderId="27" xfId="1" applyNumberFormat="1" applyFont="1" applyBorder="1" applyAlignment="1">
      <alignment horizontal="center"/>
    </xf>
    <xf numFmtId="0" fontId="0" fillId="0" borderId="10" xfId="0" applyBorder="1" applyAlignment="1">
      <alignment horizontal="left" vertical="center" wrapText="1"/>
    </xf>
    <xf numFmtId="0" fontId="2" fillId="0" borderId="0" xfId="0" applyFont="1" applyAlignment="1">
      <alignment horizontal="left"/>
    </xf>
    <xf numFmtId="1" fontId="0" fillId="0" borderId="15" xfId="0" applyNumberFormat="1" applyBorder="1" applyAlignment="1">
      <alignment horizontal="center" vertical="center" wrapText="1"/>
    </xf>
    <xf numFmtId="1" fontId="5" fillId="0" borderId="15" xfId="0" applyNumberFormat="1" applyFont="1" applyBorder="1" applyAlignment="1">
      <alignment horizontal="center" vertical="center" wrapText="1"/>
    </xf>
    <xf numFmtId="1" fontId="0" fillId="0" borderId="0" xfId="0" applyNumberFormat="1"/>
    <xf numFmtId="0" fontId="7" fillId="0" borderId="10" xfId="0" applyFont="1" applyBorder="1" applyAlignment="1">
      <alignment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2" xfId="0" applyFont="1" applyBorder="1" applyAlignment="1">
      <alignment vertical="center" wrapText="1"/>
    </xf>
    <xf numFmtId="0" fontId="13" fillId="0" borderId="15" xfId="0" applyFont="1" applyBorder="1" applyAlignment="1">
      <alignment horizontal="center" vertical="center" wrapText="1"/>
    </xf>
    <xf numFmtId="0" fontId="14" fillId="0" borderId="12" xfId="0" applyFont="1" applyBorder="1" applyAlignment="1">
      <alignment vertical="center" wrapText="1"/>
    </xf>
    <xf numFmtId="0" fontId="15" fillId="0" borderId="15" xfId="0" applyFont="1" applyBorder="1" applyAlignment="1">
      <alignment horizontal="center" vertical="center" wrapText="1"/>
    </xf>
    <xf numFmtId="3" fontId="4" fillId="0" borderId="10" xfId="0" applyNumberFormat="1" applyFont="1" applyBorder="1" applyAlignment="1">
      <alignment horizontal="center" vertical="center" wrapText="1"/>
    </xf>
    <xf numFmtId="164" fontId="4" fillId="0" borderId="26" xfId="0" applyNumberFormat="1" applyFont="1" applyBorder="1" applyAlignment="1">
      <alignment horizontal="center" vertical="center" wrapText="1"/>
    </xf>
    <xf numFmtId="0" fontId="4" fillId="0" borderId="10" xfId="0" applyFont="1" applyBorder="1" applyAlignment="1">
      <alignment horizontal="center" vertical="center" wrapText="1"/>
    </xf>
    <xf numFmtId="165" fontId="4" fillId="0" borderId="11" xfId="2" applyNumberFormat="1" applyFont="1" applyBorder="1" applyAlignment="1">
      <alignment horizontal="center" vertical="center" wrapText="1"/>
    </xf>
    <xf numFmtId="1" fontId="4" fillId="0" borderId="11" xfId="0" applyNumberFormat="1" applyFont="1" applyBorder="1" applyAlignment="1">
      <alignment horizontal="center" vertical="center" wrapText="1"/>
    </xf>
    <xf numFmtId="0" fontId="2" fillId="0" borderId="4" xfId="0" applyFont="1" applyBorder="1" applyAlignment="1">
      <alignment horizontal="left"/>
    </xf>
    <xf numFmtId="0" fontId="3" fillId="0" borderId="4" xfId="0" applyFont="1" applyBorder="1" applyAlignment="1">
      <alignment horizontal="left"/>
    </xf>
    <xf numFmtId="0" fontId="2" fillId="0" borderId="4" xfId="0" applyFont="1" applyBorder="1" applyAlignment="1">
      <alignment horizontal="left" wrapText="1" indent="1"/>
    </xf>
    <xf numFmtId="0" fontId="2" fillId="0" borderId="4" xfId="0" applyFont="1" applyBorder="1" applyAlignment="1">
      <alignment horizontal="left" wrapText="1"/>
    </xf>
    <xf numFmtId="0" fontId="3" fillId="0" borderId="4" xfId="0" applyFont="1" applyBorder="1" applyAlignment="1">
      <alignment horizontal="left" wrapText="1"/>
    </xf>
    <xf numFmtId="0" fontId="2" fillId="0" borderId="4" xfId="0" applyFont="1" applyBorder="1" applyAlignment="1">
      <alignment horizontal="left" indent="1"/>
    </xf>
    <xf numFmtId="49" fontId="2" fillId="0" borderId="29" xfId="0" applyNumberFormat="1" applyFont="1" applyBorder="1" applyAlignment="1">
      <alignment horizontal="center"/>
    </xf>
    <xf numFmtId="0" fontId="2" fillId="0" borderId="29" xfId="0" applyFont="1" applyBorder="1" applyAlignment="1">
      <alignment horizontal="center"/>
    </xf>
    <xf numFmtId="167" fontId="2" fillId="0" borderId="29" xfId="0" applyNumberFormat="1" applyFont="1" applyBorder="1" applyAlignment="1">
      <alignment horizontal="center"/>
    </xf>
    <xf numFmtId="0" fontId="2" fillId="0" borderId="29" xfId="0" applyFont="1" applyBorder="1" applyAlignment="1">
      <alignment horizontal="left"/>
    </xf>
    <xf numFmtId="0" fontId="3" fillId="0" borderId="29" xfId="0" applyFont="1" applyBorder="1" applyAlignment="1">
      <alignment horizontal="left"/>
    </xf>
    <xf numFmtId="0" fontId="2" fillId="0" borderId="29" xfId="0" applyFont="1" applyBorder="1" applyAlignment="1">
      <alignment horizontal="left" wrapText="1" indent="1"/>
    </xf>
    <xf numFmtId="0" fontId="3" fillId="0" borderId="29" xfId="0" applyFont="1" applyBorder="1" applyAlignment="1">
      <alignment horizontal="left" wrapText="1"/>
    </xf>
    <xf numFmtId="0" fontId="2" fillId="0" borderId="29" xfId="0" applyFont="1" applyBorder="1" applyAlignment="1">
      <alignment horizontal="left" indent="1"/>
    </xf>
    <xf numFmtId="0" fontId="2" fillId="0" borderId="0" xfId="0" applyFont="1" applyAlignment="1">
      <alignment vertical="top"/>
    </xf>
    <xf numFmtId="0" fontId="0" fillId="0" borderId="11" xfId="0" applyBorder="1" applyAlignment="1">
      <alignment vertical="center" wrapText="1"/>
    </xf>
    <xf numFmtId="0" fontId="7" fillId="0" borderId="11" xfId="0" applyFont="1" applyBorder="1" applyAlignment="1">
      <alignment vertical="center" wrapText="1"/>
    </xf>
    <xf numFmtId="168" fontId="0" fillId="0" borderId="0" xfId="1" applyNumberFormat="1" applyFont="1" applyAlignment="1">
      <alignment horizontal="center"/>
    </xf>
    <xf numFmtId="9" fontId="0" fillId="0" borderId="0" xfId="0" applyNumberFormat="1"/>
    <xf numFmtId="9" fontId="0" fillId="0" borderId="0" xfId="0" applyNumberFormat="1" applyAlignment="1">
      <alignment horizontal="center"/>
    </xf>
    <xf numFmtId="164" fontId="4" fillId="0" borderId="15" xfId="0" applyNumberFormat="1" applyFont="1" applyBorder="1" applyAlignment="1">
      <alignment horizontal="center" vertical="center" wrapText="1"/>
    </xf>
    <xf numFmtId="0" fontId="16" fillId="2" borderId="0" xfId="3" applyFont="1" applyFill="1"/>
    <xf numFmtId="0" fontId="1" fillId="0" borderId="0" xfId="3"/>
    <xf numFmtId="0" fontId="17" fillId="2" borderId="0" xfId="3" applyFont="1" applyFill="1" applyAlignment="1">
      <alignment horizontal="center" wrapText="1"/>
    </xf>
    <xf numFmtId="0" fontId="18" fillId="2" borderId="0" xfId="3" applyFont="1" applyFill="1" applyAlignment="1">
      <alignment horizontal="center"/>
    </xf>
    <xf numFmtId="0" fontId="16" fillId="2" borderId="30" xfId="3" applyFont="1" applyFill="1" applyBorder="1" applyAlignment="1">
      <alignment horizontal="center" vertical="center"/>
    </xf>
    <xf numFmtId="0" fontId="16" fillId="2" borderId="0" xfId="3" applyFont="1" applyFill="1" applyAlignment="1">
      <alignment horizontal="center" vertical="center"/>
    </xf>
    <xf numFmtId="0" fontId="7" fillId="0" borderId="0" xfId="0" applyFont="1" applyAlignment="1">
      <alignment horizontal="left" vertical="center"/>
    </xf>
    <xf numFmtId="0" fontId="0" fillId="0" borderId="29" xfId="0" applyBorder="1" applyAlignment="1">
      <alignment horizontal="center" vertical="center"/>
    </xf>
    <xf numFmtId="0" fontId="0" fillId="0" borderId="29" xfId="0" applyBorder="1" applyAlignment="1">
      <alignment horizontal="center"/>
    </xf>
    <xf numFmtId="0" fontId="20" fillId="2" borderId="0" xfId="3" applyFont="1" applyFill="1" applyAlignment="1">
      <alignment horizontal="center"/>
    </xf>
    <xf numFmtId="0" fontId="0" fillId="0" borderId="0" xfId="0" applyAlignment="1">
      <alignment horizontal="center" vertical="center"/>
    </xf>
    <xf numFmtId="0" fontId="0" fillId="0" borderId="0" xfId="0" applyAlignment="1">
      <alignment horizontal="left" vertical="top"/>
    </xf>
    <xf numFmtId="0" fontId="0" fillId="0" borderId="0" xfId="0" applyAlignment="1">
      <alignment horizontal="center"/>
    </xf>
    <xf numFmtId="0" fontId="0" fillId="0" borderId="0" xfId="0" applyAlignment="1">
      <alignment horizontal="left" vertical="top" wrapText="1"/>
    </xf>
    <xf numFmtId="0" fontId="0" fillId="0" borderId="5" xfId="0" applyBorder="1" applyAlignment="1">
      <alignment horizontal="center"/>
    </xf>
    <xf numFmtId="0" fontId="0" fillId="0" borderId="24" xfId="0" applyBorder="1" applyAlignment="1">
      <alignment horizontal="center"/>
    </xf>
    <xf numFmtId="0" fontId="0" fillId="0" borderId="7" xfId="0" applyBorder="1" applyAlignment="1">
      <alignment horizontal="center"/>
    </xf>
    <xf numFmtId="0" fontId="0" fillId="0" borderId="2" xfId="0" applyBorder="1" applyAlignment="1">
      <alignment horizontal="center"/>
    </xf>
    <xf numFmtId="0" fontId="0" fillId="0" borderId="9" xfId="0" applyBorder="1" applyAlignment="1">
      <alignment horizontal="center"/>
    </xf>
    <xf numFmtId="0" fontId="0" fillId="0" borderId="10" xfId="0" applyBorder="1" applyAlignment="1">
      <alignment horizontal="center" vertical="center" wrapText="1"/>
    </xf>
    <xf numFmtId="0" fontId="0" fillId="0" borderId="16" xfId="0" applyBorder="1" applyAlignment="1">
      <alignment horizontal="center" vertical="center" wrapText="1"/>
    </xf>
    <xf numFmtId="0" fontId="0" fillId="0" borderId="27" xfId="0" applyBorder="1" applyAlignment="1">
      <alignment horizontal="center" vertical="center" wrapText="1"/>
    </xf>
    <xf numFmtId="0" fontId="0" fillId="0" borderId="8" xfId="0" applyBorder="1" applyAlignment="1">
      <alignment horizontal="center"/>
    </xf>
    <xf numFmtId="0" fontId="0" fillId="0" borderId="1" xfId="0" applyBorder="1" applyAlignment="1">
      <alignment horizontal="center"/>
    </xf>
    <xf numFmtId="0" fontId="0" fillId="0" borderId="25" xfId="0" applyBorder="1" applyAlignment="1">
      <alignment horizontal="center"/>
    </xf>
    <xf numFmtId="0" fontId="12" fillId="0" borderId="0" xfId="0" applyFont="1" applyAlignment="1">
      <alignment horizontal="left" vertical="top" wrapText="1"/>
    </xf>
    <xf numFmtId="0" fontId="0" fillId="0" borderId="18" xfId="0" applyBorder="1" applyAlignment="1">
      <alignment horizontal="center" vertical="center" wrapText="1"/>
    </xf>
    <xf numFmtId="0" fontId="0" fillId="0" borderId="12" xfId="0" applyBorder="1" applyAlignment="1">
      <alignment horizontal="center"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0" fillId="0" borderId="16" xfId="0" applyBorder="1" applyAlignment="1">
      <alignment horizontal="center" vertical="center"/>
    </xf>
    <xf numFmtId="0" fontId="0" fillId="0" borderId="18" xfId="0" applyBorder="1" applyAlignment="1">
      <alignment vertical="center" wrapText="1"/>
    </xf>
    <xf numFmtId="0" fontId="0" fillId="0" borderId="12" xfId="0" applyBorder="1" applyAlignment="1">
      <alignment vertical="center" wrapText="1"/>
    </xf>
    <xf numFmtId="0" fontId="7" fillId="0" borderId="6" xfId="0" applyFont="1" applyBorder="1" applyAlignment="1">
      <alignment horizontal="left" vertical="center" wrapText="1"/>
    </xf>
    <xf numFmtId="0" fontId="7" fillId="0" borderId="17"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8" xfId="0" applyFont="1" applyBorder="1" applyAlignment="1">
      <alignment vertical="center" wrapText="1"/>
    </xf>
    <xf numFmtId="0" fontId="7" fillId="0" borderId="12" xfId="0" applyFont="1" applyBorder="1" applyAlignment="1">
      <alignment vertical="center" wrapText="1"/>
    </xf>
    <xf numFmtId="0" fontId="7" fillId="0" borderId="18"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6" xfId="0" applyBorder="1" applyAlignment="1">
      <alignment horizontal="left" vertical="center"/>
    </xf>
    <xf numFmtId="0" fontId="0" fillId="0" borderId="17" xfId="0" applyBorder="1" applyAlignment="1">
      <alignment horizontal="center" vertical="center" wrapText="1"/>
    </xf>
    <xf numFmtId="0" fontId="0" fillId="0" borderId="11" xfId="0" applyBorder="1" applyAlignment="1">
      <alignment horizontal="center" vertical="center" wrapText="1"/>
    </xf>
    <xf numFmtId="0" fontId="0" fillId="0" borderId="28" xfId="0" applyBorder="1" applyAlignment="1">
      <alignment horizontal="center" vertical="center" wrapText="1"/>
    </xf>
    <xf numFmtId="0" fontId="0" fillId="0" borderId="6" xfId="0" applyBorder="1" applyAlignment="1">
      <alignment horizontal="left" vertical="center" wrapText="1"/>
    </xf>
    <xf numFmtId="0" fontId="2" fillId="0" borderId="2" xfId="0" applyFont="1" applyBorder="1" applyAlignment="1">
      <alignment horizontal="center" wrapText="1"/>
    </xf>
    <xf numFmtId="0" fontId="2" fillId="0" borderId="2" xfId="0" applyFont="1" applyBorder="1" applyAlignment="1">
      <alignment horizontal="center"/>
    </xf>
    <xf numFmtId="0" fontId="2" fillId="0" borderId="0" xfId="0" applyFont="1" applyAlignment="1">
      <alignment horizontal="left" vertical="top" wrapText="1"/>
    </xf>
    <xf numFmtId="0" fontId="3" fillId="0" borderId="29" xfId="0" applyFont="1" applyBorder="1" applyAlignment="1">
      <alignment horizontal="center"/>
    </xf>
    <xf numFmtId="0" fontId="2" fillId="0" borderId="29" xfId="0" applyFont="1" applyBorder="1" applyAlignment="1">
      <alignment horizontal="center"/>
    </xf>
    <xf numFmtId="0" fontId="0" fillId="0" borderId="17" xfId="0" applyBorder="1" applyAlignment="1">
      <alignment vertical="center" wrapText="1"/>
    </xf>
    <xf numFmtId="0" fontId="0" fillId="0" borderId="11" xfId="0" applyBorder="1" applyAlignment="1">
      <alignment vertical="center" wrapText="1"/>
    </xf>
    <xf numFmtId="0" fontId="0" fillId="0" borderId="17" xfId="0" applyBorder="1" applyAlignment="1">
      <alignment horizontal="justify" vertical="center" wrapText="1"/>
    </xf>
    <xf numFmtId="0" fontId="0" fillId="0" borderId="11" xfId="0" applyBorder="1" applyAlignment="1">
      <alignment horizontal="justify" vertical="center" wrapText="1"/>
    </xf>
    <xf numFmtId="0" fontId="2" fillId="0" borderId="16" xfId="0" applyFont="1" applyBorder="1" applyAlignment="1">
      <alignment horizontal="center" vertical="top" wrapText="1"/>
    </xf>
    <xf numFmtId="0" fontId="2" fillId="0" borderId="16" xfId="0" applyFont="1" applyBorder="1" applyAlignment="1">
      <alignment horizontal="center" vertical="top"/>
    </xf>
    <xf numFmtId="0" fontId="2" fillId="0" borderId="6" xfId="0" applyFont="1" applyBorder="1" applyAlignment="1">
      <alignment horizontal="left" vertical="top" wrapText="1"/>
    </xf>
    <xf numFmtId="0" fontId="2" fillId="0" borderId="22" xfId="0" applyFont="1" applyBorder="1" applyAlignment="1">
      <alignment horizontal="left" vertical="top" wrapText="1"/>
    </xf>
    <xf numFmtId="0" fontId="0" fillId="0" borderId="15" xfId="0" applyBorder="1" applyAlignment="1">
      <alignment horizontal="center" vertical="center" wrapText="1"/>
    </xf>
    <xf numFmtId="0" fontId="0" fillId="0" borderId="23" xfId="0" applyBorder="1" applyAlignment="1">
      <alignment horizontal="center" vertical="center" wrapText="1"/>
    </xf>
    <xf numFmtId="0" fontId="0" fillId="0" borderId="10" xfId="0" applyBorder="1" applyAlignment="1">
      <alignment horizontal="center" vertical="center"/>
    </xf>
    <xf numFmtId="0" fontId="0" fillId="0" borderId="16" xfId="0" applyBorder="1" applyAlignment="1">
      <alignment horizontal="center" vertical="top" wrapText="1"/>
    </xf>
    <xf numFmtId="0" fontId="0" fillId="0" borderId="16" xfId="0" applyBorder="1" applyAlignment="1">
      <alignment horizontal="center" vertical="top"/>
    </xf>
    <xf numFmtId="0" fontId="0" fillId="0" borderId="26" xfId="0" applyBorder="1" applyAlignment="1">
      <alignment horizontal="center" vertical="center" wrapText="1"/>
    </xf>
    <xf numFmtId="0" fontId="0" fillId="0" borderId="17" xfId="0" applyBorder="1" applyAlignment="1">
      <alignment horizontal="center"/>
    </xf>
    <xf numFmtId="0" fontId="0" fillId="0" borderId="26" xfId="0" applyBorder="1" applyAlignment="1">
      <alignment horizontal="center"/>
    </xf>
    <xf numFmtId="0" fontId="0" fillId="0" borderId="11" xfId="0" applyBorder="1" applyAlignment="1">
      <alignment horizontal="center"/>
    </xf>
    <xf numFmtId="0" fontId="0" fillId="0" borderId="21" xfId="0" applyBorder="1" applyAlignment="1">
      <alignment horizontal="center" vertical="center" wrapText="1"/>
    </xf>
    <xf numFmtId="0" fontId="0" fillId="0" borderId="0" xfId="0" applyAlignment="1">
      <alignment horizontal="center" vertical="center" wrapText="1"/>
    </xf>
    <xf numFmtId="0" fontId="0" fillId="0" borderId="14" xfId="0" applyBorder="1" applyAlignment="1">
      <alignment horizontal="center" vertical="center" wrapText="1"/>
    </xf>
    <xf numFmtId="0" fontId="5" fillId="0" borderId="18" xfId="0" applyFont="1" applyBorder="1" applyAlignment="1">
      <alignment vertical="center" wrapText="1"/>
    </xf>
    <xf numFmtId="0" fontId="6" fillId="0" borderId="20" xfId="0" applyFont="1" applyBorder="1" applyAlignment="1">
      <alignment horizontal="center" vertical="center" wrapText="1"/>
    </xf>
    <xf numFmtId="9" fontId="21" fillId="0" borderId="12" xfId="1" applyFont="1" applyBorder="1" applyAlignment="1">
      <alignment vertical="center" wrapText="1"/>
    </xf>
    <xf numFmtId="9" fontId="21" fillId="0" borderId="15" xfId="1" applyFont="1" applyBorder="1" applyAlignment="1">
      <alignment horizontal="center" vertical="center" wrapText="1"/>
    </xf>
    <xf numFmtId="9" fontId="22" fillId="0" borderId="15" xfId="1" applyFont="1" applyBorder="1" applyAlignment="1">
      <alignment horizontal="center" vertical="center" wrapText="1"/>
    </xf>
  </cellXfs>
  <cellStyles count="5">
    <cellStyle name="Comma" xfId="2" builtinId="3"/>
    <cellStyle name="Hyperlink 3" xfId="4" xr:uid="{09EC1D27-5EF0-40D4-BD46-59EAF26E938C}"/>
    <cellStyle name="Normal" xfId="0" builtinId="0"/>
    <cellStyle name="Normal 10" xfId="3" xr:uid="{9A9EF08D-BB4D-4D13-973A-184B6EF46EA2}"/>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9.xml"/><Relationship Id="rId18" Type="http://schemas.openxmlformats.org/officeDocument/2006/relationships/worksheet" Target="worksheets/sheet14.xml"/><Relationship Id="rId26" Type="http://schemas.openxmlformats.org/officeDocument/2006/relationships/worksheet" Target="worksheets/sheet22.xml"/><Relationship Id="rId3" Type="http://schemas.openxmlformats.org/officeDocument/2006/relationships/chartsheet" Target="chartsheets/sheet1.xml"/><Relationship Id="rId21" Type="http://schemas.openxmlformats.org/officeDocument/2006/relationships/worksheet" Target="worksheets/sheet17.xml"/><Relationship Id="rId34" Type="http://schemas.openxmlformats.org/officeDocument/2006/relationships/calcChain" Target="calcChain.xml"/><Relationship Id="rId7" Type="http://schemas.openxmlformats.org/officeDocument/2006/relationships/worksheet" Target="worksheets/sheet4.xml"/><Relationship Id="rId12" Type="http://schemas.openxmlformats.org/officeDocument/2006/relationships/worksheet" Target="worksheets/sheet8.xml"/><Relationship Id="rId17" Type="http://schemas.openxmlformats.org/officeDocument/2006/relationships/worksheet" Target="worksheets/sheet13.xml"/><Relationship Id="rId25" Type="http://schemas.openxmlformats.org/officeDocument/2006/relationships/worksheet" Target="worksheets/sheet2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2.xml"/><Relationship Id="rId20" Type="http://schemas.openxmlformats.org/officeDocument/2006/relationships/worksheet" Target="worksheets/sheet16.xml"/><Relationship Id="rId29" Type="http://schemas.openxmlformats.org/officeDocument/2006/relationships/worksheet" Target="worksheets/sheet25.xml"/><Relationship Id="rId1" Type="http://schemas.openxmlformats.org/officeDocument/2006/relationships/worksheet" Target="worksheets/sheet1.xml"/><Relationship Id="rId6" Type="http://schemas.openxmlformats.org/officeDocument/2006/relationships/chartsheet" Target="chartsheets/sheet3.xml"/><Relationship Id="rId11" Type="http://schemas.openxmlformats.org/officeDocument/2006/relationships/worksheet" Target="worksheets/sheet7.xml"/><Relationship Id="rId24" Type="http://schemas.openxmlformats.org/officeDocument/2006/relationships/worksheet" Target="worksheets/sheet20.xml"/><Relationship Id="rId32" Type="http://schemas.openxmlformats.org/officeDocument/2006/relationships/styles" Target="styles.xml"/><Relationship Id="rId5" Type="http://schemas.openxmlformats.org/officeDocument/2006/relationships/chartsheet" Target="chartsheets/sheet2.xml"/><Relationship Id="rId15" Type="http://schemas.openxmlformats.org/officeDocument/2006/relationships/worksheet" Target="worksheets/sheet11.xml"/><Relationship Id="rId23" Type="http://schemas.openxmlformats.org/officeDocument/2006/relationships/worksheet" Target="worksheets/sheet19.xml"/><Relationship Id="rId28" Type="http://schemas.openxmlformats.org/officeDocument/2006/relationships/worksheet" Target="worksheets/sheet24.xml"/><Relationship Id="rId10" Type="http://schemas.openxmlformats.org/officeDocument/2006/relationships/chartsheet" Target="chartsheets/sheet4.xml"/><Relationship Id="rId19" Type="http://schemas.openxmlformats.org/officeDocument/2006/relationships/worksheet" Target="worksheets/sheet15.xml"/><Relationship Id="rId31" Type="http://schemas.openxmlformats.org/officeDocument/2006/relationships/theme" Target="theme/theme1.xml"/><Relationship Id="rId4" Type="http://schemas.openxmlformats.org/officeDocument/2006/relationships/worksheet" Target="worksheets/sheet3.xml"/><Relationship Id="rId9" Type="http://schemas.openxmlformats.org/officeDocument/2006/relationships/worksheet" Target="worksheets/sheet6.xml"/><Relationship Id="rId14" Type="http://schemas.openxmlformats.org/officeDocument/2006/relationships/worksheet" Target="worksheets/sheet10.xml"/><Relationship Id="rId22" Type="http://schemas.openxmlformats.org/officeDocument/2006/relationships/worksheet" Target="worksheets/sheet18.xml"/><Relationship Id="rId27" Type="http://schemas.openxmlformats.org/officeDocument/2006/relationships/worksheet" Target="worksheets/sheet23.xml"/><Relationship Id="rId30" Type="http://schemas.openxmlformats.org/officeDocument/2006/relationships/worksheet" Target="worksheets/sheet26.xml"/><Relationship Id="rId8" Type="http://schemas.openxmlformats.org/officeDocument/2006/relationships/worksheet" Target="worksheets/sheet5.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v>Civilian</c:v>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lumMod val="75000"/>
                        <a:lumOff val="25000"/>
                      </a:schemeClr>
                    </a:solidFill>
                    <a:latin typeface="+mn-lt"/>
                    <a:ea typeface="+mn-ea"/>
                    <a:cs typeface="+mn-cs"/>
                  </a:defRPr>
                </a:pPr>
                <a:endParaRPr lang="en-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'AP6'!$C$2:$E$2</c:f>
              <c:strCache>
                <c:ptCount val="3"/>
                <c:pt idx="0">
                  <c:v>Total rank</c:v>
                </c:pt>
                <c:pt idx="1">
                  <c:v>Middle ranks</c:v>
                </c:pt>
                <c:pt idx="2">
                  <c:v>Low ranks</c:v>
                </c:pt>
              </c:strCache>
            </c:strRef>
          </c:cat>
          <c:val>
            <c:numRef>
              <c:f>'AP6'!$C$3:$E$3</c:f>
              <c:numCache>
                <c:formatCode>General</c:formatCode>
                <c:ptCount val="3"/>
                <c:pt idx="0">
                  <c:v>0.49</c:v>
                </c:pt>
                <c:pt idx="1">
                  <c:v>0.66</c:v>
                </c:pt>
                <c:pt idx="2">
                  <c:v>0.91</c:v>
                </c:pt>
              </c:numCache>
            </c:numRef>
          </c:val>
          <c:extLst>
            <c:ext xmlns:c16="http://schemas.microsoft.com/office/drawing/2014/chart" uri="{C3380CC4-5D6E-409C-BE32-E72D297353CC}">
              <c16:uniqueId val="{00000000-B379-4901-89BE-43C9F3B5C74F}"/>
            </c:ext>
          </c:extLst>
        </c:ser>
        <c:ser>
          <c:idx val="1"/>
          <c:order val="1"/>
          <c:tx>
            <c:v>Military</c:v>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lumMod val="75000"/>
                        <a:lumOff val="25000"/>
                      </a:schemeClr>
                    </a:solidFill>
                    <a:latin typeface="+mn-lt"/>
                    <a:ea typeface="+mn-ea"/>
                    <a:cs typeface="+mn-cs"/>
                  </a:defRPr>
                </a:pPr>
                <a:endParaRPr lang="en-DE"/>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'AP6'!$C$2:$E$2</c:f>
              <c:strCache>
                <c:ptCount val="3"/>
                <c:pt idx="0">
                  <c:v>Total rank</c:v>
                </c:pt>
                <c:pt idx="1">
                  <c:v>Middle ranks</c:v>
                </c:pt>
                <c:pt idx="2">
                  <c:v>Low ranks</c:v>
                </c:pt>
              </c:strCache>
            </c:strRef>
          </c:cat>
          <c:val>
            <c:numRef>
              <c:f>'AP6'!$C$4:$E$4</c:f>
              <c:numCache>
                <c:formatCode>General</c:formatCode>
                <c:ptCount val="3"/>
                <c:pt idx="0">
                  <c:v>0.53</c:v>
                </c:pt>
                <c:pt idx="1">
                  <c:v>0.82</c:v>
                </c:pt>
              </c:numCache>
            </c:numRef>
          </c:val>
          <c:extLst>
            <c:ext xmlns:c16="http://schemas.microsoft.com/office/drawing/2014/chart" uri="{C3380CC4-5D6E-409C-BE32-E72D297353CC}">
              <c16:uniqueId val="{00000001-B379-4901-89BE-43C9F3B5C74F}"/>
            </c:ext>
          </c:extLst>
        </c:ser>
        <c:dLbls>
          <c:showLegendKey val="0"/>
          <c:showVal val="0"/>
          <c:showCatName val="0"/>
          <c:showSerName val="0"/>
          <c:showPercent val="0"/>
          <c:showBubbleSize val="0"/>
        </c:dLbls>
        <c:gapWidth val="219"/>
        <c:overlap val="-27"/>
        <c:axId val="362461160"/>
        <c:axId val="362462800"/>
      </c:barChart>
      <c:catAx>
        <c:axId val="3624611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DE"/>
          </a:p>
        </c:txPr>
        <c:crossAx val="362462800"/>
        <c:crosses val="autoZero"/>
        <c:auto val="1"/>
        <c:lblAlgn val="ctr"/>
        <c:lblOffset val="100"/>
        <c:noMultiLvlLbl val="0"/>
      </c:catAx>
      <c:valAx>
        <c:axId val="36246280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DE"/>
          </a:p>
        </c:txPr>
        <c:crossAx val="3624611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DE"/>
    </a:p>
  </c:txPr>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5473913413819926"/>
          <c:y val="5.3904286680345255E-2"/>
          <c:w val="0.54971632950861427"/>
          <c:h val="0.74781737026826445"/>
        </c:manualLayout>
      </c:layout>
      <c:lineChart>
        <c:grouping val="standard"/>
        <c:varyColors val="0"/>
        <c:ser>
          <c:idx val="1"/>
          <c:order val="0"/>
          <c:tx>
            <c:v>Corruption</c:v>
          </c:tx>
          <c:spPr>
            <a:ln w="50800" cap="rnd">
              <a:solidFill>
                <a:schemeClr val="accent5"/>
              </a:solidFill>
              <a:round/>
            </a:ln>
            <a:effectLst/>
          </c:spPr>
          <c:marker>
            <c:symbol val="circle"/>
            <c:size val="15"/>
            <c:spPr>
              <a:solidFill>
                <a:schemeClr val="accent5"/>
              </a:solidFill>
              <a:ln w="9525">
                <a:solidFill>
                  <a:schemeClr val="accent5"/>
                </a:solidFill>
              </a:ln>
              <a:effectLst/>
            </c:spPr>
          </c:marker>
          <c:cat>
            <c:numRef>
              <c:f>'T6'!$J$5:$J$15</c:f>
              <c:numCache>
                <c:formatCode>General</c:formatCode>
                <c:ptCount val="11"/>
                <c:pt idx="0">
                  <c:v>0</c:v>
                </c:pt>
                <c:pt idx="1">
                  <c:v>10</c:v>
                </c:pt>
                <c:pt idx="2">
                  <c:v>20</c:v>
                </c:pt>
                <c:pt idx="3">
                  <c:v>30</c:v>
                </c:pt>
                <c:pt idx="4">
                  <c:v>40</c:v>
                </c:pt>
                <c:pt idx="5">
                  <c:v>50</c:v>
                </c:pt>
                <c:pt idx="6">
                  <c:v>60</c:v>
                </c:pt>
                <c:pt idx="7">
                  <c:v>70</c:v>
                </c:pt>
                <c:pt idx="8">
                  <c:v>80</c:v>
                </c:pt>
                <c:pt idx="9">
                  <c:v>90</c:v>
                </c:pt>
                <c:pt idx="10">
                  <c:v>100</c:v>
                </c:pt>
              </c:numCache>
            </c:numRef>
          </c:cat>
          <c:val>
            <c:numRef>
              <c:f>'T6'!$K$5:$K$15</c:f>
              <c:numCache>
                <c:formatCode>0.0</c:formatCode>
                <c:ptCount val="11"/>
                <c:pt idx="0" formatCode="General">
                  <c:v>0</c:v>
                </c:pt>
                <c:pt idx="1">
                  <c:v>0.46569294928928173</c:v>
                </c:pt>
                <c:pt idx="2">
                  <c:v>1.499244476709614</c:v>
                </c:pt>
                <c:pt idx="3">
                  <c:v>3.0572366985418604</c:v>
                </c:pt>
                <c:pt idx="4">
                  <c:v>5.2380255308588133</c:v>
                </c:pt>
                <c:pt idx="5">
                  <c:v>8.1805166424035356</c:v>
                </c:pt>
                <c:pt idx="6">
                  <c:v>12.296567052252591</c:v>
                </c:pt>
                <c:pt idx="7">
                  <c:v>17.975973735101981</c:v>
                </c:pt>
                <c:pt idx="8">
                  <c:v>27.064780179774356</c:v>
                </c:pt>
                <c:pt idx="9">
                  <c:v>42.535518575168673</c:v>
                </c:pt>
                <c:pt idx="10" formatCode="0">
                  <c:v>100</c:v>
                </c:pt>
              </c:numCache>
            </c:numRef>
          </c:val>
          <c:smooth val="0"/>
          <c:extLst>
            <c:ext xmlns:c16="http://schemas.microsoft.com/office/drawing/2014/chart" uri="{C3380CC4-5D6E-409C-BE32-E72D297353CC}">
              <c16:uniqueId val="{00000001-048F-45A0-80D8-CE519C1C2670}"/>
            </c:ext>
          </c:extLst>
        </c:ser>
        <c:ser>
          <c:idx val="2"/>
          <c:order val="1"/>
          <c:tx>
            <c:v>Disp. Income</c:v>
          </c:tx>
          <c:spPr>
            <a:ln w="50800" cap="rnd">
              <a:solidFill>
                <a:schemeClr val="accent2"/>
              </a:solidFill>
              <a:round/>
            </a:ln>
            <a:effectLst/>
          </c:spPr>
          <c:marker>
            <c:symbol val="circle"/>
            <c:size val="15"/>
            <c:spPr>
              <a:solidFill>
                <a:schemeClr val="accent2"/>
              </a:solidFill>
              <a:ln w="28575">
                <a:solidFill>
                  <a:schemeClr val="accent2"/>
                </a:solidFill>
              </a:ln>
              <a:effectLst/>
            </c:spPr>
          </c:marker>
          <c:val>
            <c:numRef>
              <c:f>'T6'!$L$5:$L$15</c:f>
              <c:numCache>
                <c:formatCode>General</c:formatCode>
                <c:ptCount val="11"/>
                <c:pt idx="0">
                  <c:v>0</c:v>
                </c:pt>
                <c:pt idx="1">
                  <c:v>1.3</c:v>
                </c:pt>
                <c:pt idx="2">
                  <c:v>4</c:v>
                </c:pt>
                <c:pt idx="3">
                  <c:v>7.7</c:v>
                </c:pt>
                <c:pt idx="4">
                  <c:v>12.600000000000001</c:v>
                </c:pt>
                <c:pt idx="5">
                  <c:v>18.900000000000002</c:v>
                </c:pt>
                <c:pt idx="6">
                  <c:v>26.800000000000004</c:v>
                </c:pt>
                <c:pt idx="7">
                  <c:v>36.700000000000003</c:v>
                </c:pt>
                <c:pt idx="8">
                  <c:v>49.5</c:v>
                </c:pt>
                <c:pt idx="9">
                  <c:v>67</c:v>
                </c:pt>
                <c:pt idx="10">
                  <c:v>100</c:v>
                </c:pt>
              </c:numCache>
            </c:numRef>
          </c:val>
          <c:smooth val="0"/>
          <c:extLst>
            <c:ext xmlns:c16="http://schemas.microsoft.com/office/drawing/2014/chart" uri="{C3380CC4-5D6E-409C-BE32-E72D297353CC}">
              <c16:uniqueId val="{00000002-048F-45A0-80D8-CE519C1C2670}"/>
            </c:ext>
          </c:extLst>
        </c:ser>
        <c:ser>
          <c:idx val="0"/>
          <c:order val="2"/>
          <c:tx>
            <c:v>45-degree line</c:v>
          </c:tx>
          <c:spPr>
            <a:ln w="34925" cap="rnd">
              <a:solidFill>
                <a:schemeClr val="bg1">
                  <a:lumMod val="75000"/>
                </a:schemeClr>
              </a:solidFill>
              <a:round/>
            </a:ln>
            <a:effectLst/>
          </c:spPr>
          <c:marker>
            <c:symbol val="none"/>
          </c:marker>
          <c:cat>
            <c:numRef>
              <c:f>'T6'!$J$5:$J$15</c:f>
              <c:numCache>
                <c:formatCode>General</c:formatCode>
                <c:ptCount val="11"/>
                <c:pt idx="0">
                  <c:v>0</c:v>
                </c:pt>
                <c:pt idx="1">
                  <c:v>10</c:v>
                </c:pt>
                <c:pt idx="2">
                  <c:v>20</c:v>
                </c:pt>
                <c:pt idx="3">
                  <c:v>30</c:v>
                </c:pt>
                <c:pt idx="4">
                  <c:v>40</c:v>
                </c:pt>
                <c:pt idx="5">
                  <c:v>50</c:v>
                </c:pt>
                <c:pt idx="6">
                  <c:v>60</c:v>
                </c:pt>
                <c:pt idx="7">
                  <c:v>70</c:v>
                </c:pt>
                <c:pt idx="8">
                  <c:v>80</c:v>
                </c:pt>
                <c:pt idx="9">
                  <c:v>90</c:v>
                </c:pt>
                <c:pt idx="10">
                  <c:v>100</c:v>
                </c:pt>
              </c:numCache>
            </c:numRef>
          </c:cat>
          <c:val>
            <c:numRef>
              <c:f>'T6'!$J$5:$J$15</c:f>
              <c:numCache>
                <c:formatCode>General</c:formatCode>
                <c:ptCount val="11"/>
                <c:pt idx="0">
                  <c:v>0</c:v>
                </c:pt>
                <c:pt idx="1">
                  <c:v>10</c:v>
                </c:pt>
                <c:pt idx="2">
                  <c:v>20</c:v>
                </c:pt>
                <c:pt idx="3">
                  <c:v>30</c:v>
                </c:pt>
                <c:pt idx="4">
                  <c:v>40</c:v>
                </c:pt>
                <c:pt idx="5">
                  <c:v>50</c:v>
                </c:pt>
                <c:pt idx="6">
                  <c:v>60</c:v>
                </c:pt>
                <c:pt idx="7">
                  <c:v>70</c:v>
                </c:pt>
                <c:pt idx="8">
                  <c:v>80</c:v>
                </c:pt>
                <c:pt idx="9">
                  <c:v>90</c:v>
                </c:pt>
                <c:pt idx="10">
                  <c:v>100</c:v>
                </c:pt>
              </c:numCache>
            </c:numRef>
          </c:val>
          <c:smooth val="0"/>
          <c:extLst>
            <c:ext xmlns:c16="http://schemas.microsoft.com/office/drawing/2014/chart" uri="{C3380CC4-5D6E-409C-BE32-E72D297353CC}">
              <c16:uniqueId val="{00000000-048F-45A0-80D8-CE519C1C2670}"/>
            </c:ext>
          </c:extLst>
        </c:ser>
        <c:dLbls>
          <c:showLegendKey val="0"/>
          <c:showVal val="0"/>
          <c:showCatName val="0"/>
          <c:showSerName val="0"/>
          <c:showPercent val="0"/>
          <c:showBubbleSize val="0"/>
        </c:dLbls>
        <c:marker val="1"/>
        <c:smooth val="0"/>
        <c:axId val="1373784895"/>
        <c:axId val="1373773247"/>
      </c:lineChart>
      <c:catAx>
        <c:axId val="1373784895"/>
        <c:scaling>
          <c:orientation val="minMax"/>
        </c:scaling>
        <c:delete val="0"/>
        <c:axPos val="b"/>
        <c:majorGridlines>
          <c:spPr>
            <a:ln w="1587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de-DE" sz="2000"/>
                  <a:t>Cumulative percentage of recipients</a:t>
                </a:r>
              </a:p>
            </c:rich>
          </c:tx>
          <c:overlay val="0"/>
          <c:spPr>
            <a:noFill/>
            <a:ln>
              <a:noFill/>
            </a:ln>
            <a:effectLst/>
          </c:spPr>
          <c:txPr>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en-DE"/>
            </a:p>
          </c:txPr>
        </c:title>
        <c:numFmt formatCode="General" sourceLinked="1"/>
        <c:majorTickMark val="in"/>
        <c:minorTickMark val="none"/>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DE"/>
          </a:p>
        </c:txPr>
        <c:crossAx val="1373773247"/>
        <c:crosses val="autoZero"/>
        <c:auto val="1"/>
        <c:lblAlgn val="ctr"/>
        <c:lblOffset val="100"/>
        <c:noMultiLvlLbl val="0"/>
      </c:catAx>
      <c:valAx>
        <c:axId val="1373773247"/>
        <c:scaling>
          <c:orientation val="minMax"/>
          <c:max val="100"/>
        </c:scaling>
        <c:delete val="0"/>
        <c:axPos val="l"/>
        <c:majorGridlines>
          <c:spPr>
            <a:ln w="15875"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de-DE" sz="2000"/>
                  <a:t>Cummulative</a:t>
                </a:r>
                <a:r>
                  <a:rPr lang="de-DE" sz="2000" baseline="0"/>
                  <a:t> percentage of Corruption or disposable income</a:t>
                </a:r>
                <a:endParaRPr lang="de-DE" sz="2000"/>
              </a:p>
            </c:rich>
          </c:tx>
          <c:overlay val="0"/>
          <c:spPr>
            <a:noFill/>
            <a:ln>
              <a:noFill/>
            </a:ln>
            <a:effectLst/>
          </c:spPr>
          <c:txPr>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en-D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DE"/>
          </a:p>
        </c:txPr>
        <c:crossAx val="1373784895"/>
        <c:crosses val="autoZero"/>
        <c:crossBetween val="midCat"/>
      </c:valAx>
      <c:spPr>
        <a:noFill/>
        <a:ln w="15875">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en-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bg1"/>
      </a:solidFill>
      <a:round/>
    </a:ln>
    <a:effectLst/>
  </c:spPr>
  <c:txPr>
    <a:bodyPr/>
    <a:lstStyle/>
    <a:p>
      <a:pPr>
        <a:defRPr/>
      </a:pPr>
      <a:endParaRPr lang="en-DE"/>
    </a:p>
  </c:txPr>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5473913413819926"/>
          <c:y val="5.3904286680345255E-2"/>
          <c:w val="0.54971632950861427"/>
          <c:h val="0.74781737026826445"/>
        </c:manualLayout>
      </c:layout>
      <c:lineChart>
        <c:grouping val="standard"/>
        <c:varyColors val="0"/>
        <c:ser>
          <c:idx val="1"/>
          <c:order val="0"/>
          <c:tx>
            <c:v>Corruption</c:v>
          </c:tx>
          <c:spPr>
            <a:ln w="50800" cap="rnd">
              <a:solidFill>
                <a:schemeClr val="accent5"/>
              </a:solidFill>
              <a:round/>
            </a:ln>
            <a:effectLst/>
          </c:spPr>
          <c:marker>
            <c:symbol val="circle"/>
            <c:size val="15"/>
            <c:spPr>
              <a:solidFill>
                <a:schemeClr val="accent5"/>
              </a:solidFill>
              <a:ln w="9525">
                <a:solidFill>
                  <a:schemeClr val="accent5"/>
                </a:solidFill>
              </a:ln>
              <a:effectLst/>
            </c:spPr>
          </c:marker>
          <c:cat>
            <c:numRef>
              <c:f>'T6'!$J$5:$J$15</c:f>
              <c:numCache>
                <c:formatCode>General</c:formatCode>
                <c:ptCount val="11"/>
                <c:pt idx="0">
                  <c:v>0</c:v>
                </c:pt>
                <c:pt idx="1">
                  <c:v>10</c:v>
                </c:pt>
                <c:pt idx="2">
                  <c:v>20</c:v>
                </c:pt>
                <c:pt idx="3">
                  <c:v>30</c:v>
                </c:pt>
                <c:pt idx="4">
                  <c:v>40</c:v>
                </c:pt>
                <c:pt idx="5">
                  <c:v>50</c:v>
                </c:pt>
                <c:pt idx="6">
                  <c:v>60</c:v>
                </c:pt>
                <c:pt idx="7">
                  <c:v>70</c:v>
                </c:pt>
                <c:pt idx="8">
                  <c:v>80</c:v>
                </c:pt>
                <c:pt idx="9">
                  <c:v>90</c:v>
                </c:pt>
                <c:pt idx="10">
                  <c:v>100</c:v>
                </c:pt>
              </c:numCache>
            </c:numRef>
          </c:cat>
          <c:val>
            <c:numRef>
              <c:f>'T6'!$K$5:$K$15</c:f>
              <c:numCache>
                <c:formatCode>0.0</c:formatCode>
                <c:ptCount val="11"/>
                <c:pt idx="0" formatCode="General">
                  <c:v>0</c:v>
                </c:pt>
                <c:pt idx="1">
                  <c:v>0.46569294928928173</c:v>
                </c:pt>
                <c:pt idx="2">
                  <c:v>1.499244476709614</c:v>
                </c:pt>
                <c:pt idx="3">
                  <c:v>3.0572366985418604</c:v>
                </c:pt>
                <c:pt idx="4">
                  <c:v>5.2380255308588133</c:v>
                </c:pt>
                <c:pt idx="5">
                  <c:v>8.1805166424035356</c:v>
                </c:pt>
                <c:pt idx="6">
                  <c:v>12.296567052252591</c:v>
                </c:pt>
                <c:pt idx="7">
                  <c:v>17.975973735101981</c:v>
                </c:pt>
                <c:pt idx="8">
                  <c:v>27.064780179774356</c:v>
                </c:pt>
                <c:pt idx="9">
                  <c:v>42.535518575168673</c:v>
                </c:pt>
                <c:pt idx="10" formatCode="0">
                  <c:v>100</c:v>
                </c:pt>
              </c:numCache>
            </c:numRef>
          </c:val>
          <c:smooth val="0"/>
          <c:extLst>
            <c:ext xmlns:c16="http://schemas.microsoft.com/office/drawing/2014/chart" uri="{C3380CC4-5D6E-409C-BE32-E72D297353CC}">
              <c16:uniqueId val="{00000001-4B01-4213-91DA-9CD938584F1F}"/>
            </c:ext>
          </c:extLst>
        </c:ser>
        <c:ser>
          <c:idx val="2"/>
          <c:order val="1"/>
          <c:tx>
            <c:v>Capital inc</c:v>
          </c:tx>
          <c:spPr>
            <a:ln w="34925" cap="rnd">
              <a:solidFill>
                <a:schemeClr val="accent2"/>
              </a:solidFill>
              <a:round/>
            </a:ln>
            <a:effectLst/>
          </c:spPr>
          <c:marker>
            <c:symbol val="circle"/>
            <c:size val="15"/>
            <c:spPr>
              <a:solidFill>
                <a:schemeClr val="accent2"/>
              </a:solidFill>
              <a:ln w="28575">
                <a:solidFill>
                  <a:schemeClr val="accent2"/>
                </a:solidFill>
              </a:ln>
              <a:effectLst/>
            </c:spPr>
          </c:marker>
          <c:val>
            <c:numRef>
              <c:f>'T6'!$M$5:$M$15</c:f>
              <c:numCache>
                <c:formatCode>0.0</c:formatCode>
                <c:ptCount val="11"/>
                <c:pt idx="0" formatCode="General">
                  <c:v>0</c:v>
                </c:pt>
                <c:pt idx="1">
                  <c:v>0.12775584311014584</c:v>
                </c:pt>
                <c:pt idx="2">
                  <c:v>0.69662566296763828</c:v>
                </c:pt>
                <c:pt idx="3">
                  <c:v>1.8532165119669579</c:v>
                </c:pt>
                <c:pt idx="4">
                  <c:v>3.80512971482373</c:v>
                </c:pt>
                <c:pt idx="5">
                  <c:v>6.8425524847565358</c:v>
                </c:pt>
                <c:pt idx="6">
                  <c:v>11.406951275036612</c:v>
                </c:pt>
                <c:pt idx="7">
                  <c:v>18.084426829738412</c:v>
                </c:pt>
                <c:pt idx="8">
                  <c:v>28.330915104968426</c:v>
                </c:pt>
                <c:pt idx="9">
                  <c:v>46.500971966857719</c:v>
                </c:pt>
                <c:pt idx="10" formatCode="0">
                  <c:v>100.12940212744222</c:v>
                </c:pt>
              </c:numCache>
            </c:numRef>
          </c:val>
          <c:smooth val="0"/>
          <c:extLst>
            <c:ext xmlns:c16="http://schemas.microsoft.com/office/drawing/2014/chart" uri="{C3380CC4-5D6E-409C-BE32-E72D297353CC}">
              <c16:uniqueId val="{00000000-4B01-4213-91DA-9CD938584F1F}"/>
            </c:ext>
          </c:extLst>
        </c:ser>
        <c:ser>
          <c:idx val="0"/>
          <c:order val="2"/>
          <c:tx>
            <c:v>45-degree line</c:v>
          </c:tx>
          <c:spPr>
            <a:ln w="34925" cap="rnd">
              <a:solidFill>
                <a:schemeClr val="bg1">
                  <a:lumMod val="75000"/>
                </a:schemeClr>
              </a:solidFill>
              <a:round/>
            </a:ln>
            <a:effectLst/>
          </c:spPr>
          <c:marker>
            <c:symbol val="none"/>
          </c:marker>
          <c:cat>
            <c:numRef>
              <c:f>'T6'!$J$5:$J$15</c:f>
              <c:numCache>
                <c:formatCode>General</c:formatCode>
                <c:ptCount val="11"/>
                <c:pt idx="0">
                  <c:v>0</c:v>
                </c:pt>
                <c:pt idx="1">
                  <c:v>10</c:v>
                </c:pt>
                <c:pt idx="2">
                  <c:v>20</c:v>
                </c:pt>
                <c:pt idx="3">
                  <c:v>30</c:v>
                </c:pt>
                <c:pt idx="4">
                  <c:v>40</c:v>
                </c:pt>
                <c:pt idx="5">
                  <c:v>50</c:v>
                </c:pt>
                <c:pt idx="6">
                  <c:v>60</c:v>
                </c:pt>
                <c:pt idx="7">
                  <c:v>70</c:v>
                </c:pt>
                <c:pt idx="8">
                  <c:v>80</c:v>
                </c:pt>
                <c:pt idx="9">
                  <c:v>90</c:v>
                </c:pt>
                <c:pt idx="10">
                  <c:v>100</c:v>
                </c:pt>
              </c:numCache>
            </c:numRef>
          </c:cat>
          <c:val>
            <c:numRef>
              <c:f>'T6'!$J$5:$J$15</c:f>
              <c:numCache>
                <c:formatCode>General</c:formatCode>
                <c:ptCount val="11"/>
                <c:pt idx="0">
                  <c:v>0</c:v>
                </c:pt>
                <c:pt idx="1">
                  <c:v>10</c:v>
                </c:pt>
                <c:pt idx="2">
                  <c:v>20</c:v>
                </c:pt>
                <c:pt idx="3">
                  <c:v>30</c:v>
                </c:pt>
                <c:pt idx="4">
                  <c:v>40</c:v>
                </c:pt>
                <c:pt idx="5">
                  <c:v>50</c:v>
                </c:pt>
                <c:pt idx="6">
                  <c:v>60</c:v>
                </c:pt>
                <c:pt idx="7">
                  <c:v>70</c:v>
                </c:pt>
                <c:pt idx="8">
                  <c:v>80</c:v>
                </c:pt>
                <c:pt idx="9">
                  <c:v>90</c:v>
                </c:pt>
                <c:pt idx="10">
                  <c:v>100</c:v>
                </c:pt>
              </c:numCache>
            </c:numRef>
          </c:val>
          <c:smooth val="0"/>
          <c:extLst>
            <c:ext xmlns:c16="http://schemas.microsoft.com/office/drawing/2014/chart" uri="{C3380CC4-5D6E-409C-BE32-E72D297353CC}">
              <c16:uniqueId val="{00000002-4B01-4213-91DA-9CD938584F1F}"/>
            </c:ext>
          </c:extLst>
        </c:ser>
        <c:dLbls>
          <c:showLegendKey val="0"/>
          <c:showVal val="0"/>
          <c:showCatName val="0"/>
          <c:showSerName val="0"/>
          <c:showPercent val="0"/>
          <c:showBubbleSize val="0"/>
        </c:dLbls>
        <c:marker val="1"/>
        <c:smooth val="0"/>
        <c:axId val="1373784895"/>
        <c:axId val="1373773247"/>
      </c:lineChart>
      <c:catAx>
        <c:axId val="1373784895"/>
        <c:scaling>
          <c:orientation val="minMax"/>
        </c:scaling>
        <c:delete val="0"/>
        <c:axPos val="b"/>
        <c:majorGridlines>
          <c:spPr>
            <a:ln w="1587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de-DE" sz="2000"/>
                  <a:t>Cumulative percentage of recipients</a:t>
                </a:r>
              </a:p>
            </c:rich>
          </c:tx>
          <c:overlay val="0"/>
          <c:spPr>
            <a:noFill/>
            <a:ln>
              <a:noFill/>
            </a:ln>
            <a:effectLst/>
          </c:spPr>
          <c:txPr>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en-DE"/>
            </a:p>
          </c:txPr>
        </c:title>
        <c:numFmt formatCode="General" sourceLinked="1"/>
        <c:majorTickMark val="in"/>
        <c:minorTickMark val="none"/>
        <c:tickLblPos val="nextTo"/>
        <c:spPr>
          <a:noFill/>
          <a:ln w="9525" cap="flat" cmpd="sng" algn="ctr">
            <a:solidFill>
              <a:schemeClr val="bg1">
                <a:lumMod val="8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DE"/>
          </a:p>
        </c:txPr>
        <c:crossAx val="1373773247"/>
        <c:crosses val="autoZero"/>
        <c:auto val="1"/>
        <c:lblAlgn val="ctr"/>
        <c:lblOffset val="100"/>
        <c:noMultiLvlLbl val="0"/>
      </c:catAx>
      <c:valAx>
        <c:axId val="1373773247"/>
        <c:scaling>
          <c:orientation val="minMax"/>
          <c:max val="100"/>
        </c:scaling>
        <c:delete val="0"/>
        <c:axPos val="l"/>
        <c:majorGridlines>
          <c:spPr>
            <a:ln w="15875" cap="flat" cmpd="sng" algn="ctr">
              <a:solidFill>
                <a:schemeClr val="bg1">
                  <a:lumMod val="85000"/>
                </a:schemeClr>
              </a:solidFill>
              <a:round/>
            </a:ln>
            <a:effectLst/>
          </c:spPr>
        </c:majorGridlines>
        <c:title>
          <c:tx>
            <c:rich>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r>
                  <a:rPr lang="de-DE" sz="2000"/>
                  <a:t>Cummulative</a:t>
                </a:r>
                <a:r>
                  <a:rPr lang="de-DE" sz="2000" baseline="0"/>
                  <a:t> percentage of Corruption or disposable income</a:t>
                </a:r>
                <a:endParaRPr lang="de-DE" sz="2000"/>
              </a:p>
            </c:rich>
          </c:tx>
          <c:overlay val="0"/>
          <c:spPr>
            <a:noFill/>
            <a:ln>
              <a:noFill/>
            </a:ln>
            <a:effectLst/>
          </c:spPr>
          <c:txPr>
            <a:bodyPr rot="-540000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en-D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DE"/>
          </a:p>
        </c:txPr>
        <c:crossAx val="1373784895"/>
        <c:crosses val="autoZero"/>
        <c:crossBetween val="midCat"/>
      </c:valAx>
      <c:spPr>
        <a:noFill/>
        <a:ln w="15875">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2000" b="0" i="0" u="none" strike="noStrike" kern="1200" baseline="0">
              <a:solidFill>
                <a:schemeClr val="tx1">
                  <a:lumMod val="65000"/>
                  <a:lumOff val="35000"/>
                </a:schemeClr>
              </a:solidFill>
              <a:latin typeface="+mn-lt"/>
              <a:ea typeface="+mn-ea"/>
              <a:cs typeface="+mn-cs"/>
            </a:defRPr>
          </a:pPr>
          <a:endParaRPr lang="en-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bg1"/>
      </a:solidFill>
      <a:round/>
    </a:ln>
    <a:effectLst/>
  </c:spPr>
  <c:txPr>
    <a:bodyPr/>
    <a:lstStyle/>
    <a:p>
      <a:pPr>
        <a:defRPr/>
      </a:pPr>
      <a:endParaRPr lang="en-DE"/>
    </a:p>
  </c:txPr>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7822146678704258E-2"/>
          <c:y val="7.0770159542136793E-2"/>
          <c:w val="0.84036527386175608"/>
          <c:h val="0.84080807000571189"/>
        </c:manualLayout>
      </c:layout>
      <c:areaChart>
        <c:grouping val="stacked"/>
        <c:varyColors val="0"/>
        <c:ser>
          <c:idx val="1"/>
          <c:order val="0"/>
          <c:tx>
            <c:v>dd</c:v>
          </c:tx>
          <c:spPr>
            <a:solidFill>
              <a:schemeClr val="bg1">
                <a:alpha val="0"/>
              </a:schemeClr>
            </a:solidFill>
            <a:ln w="28575">
              <a:noFill/>
              <a:prstDash val="dash"/>
            </a:ln>
            <a:effectLst/>
          </c:spPr>
          <c:cat>
            <c:numRef>
              <c:f>'AP7'!$B$3:$B$9</c:f>
              <c:numCache>
                <c:formatCode>General</c:formatCode>
                <c:ptCount val="7"/>
                <c:pt idx="0">
                  <c:v>1400</c:v>
                </c:pt>
                <c:pt idx="1">
                  <c:v>1600</c:v>
                </c:pt>
                <c:pt idx="2">
                  <c:v>1650</c:v>
                </c:pt>
                <c:pt idx="3">
                  <c:v>1750</c:v>
                </c:pt>
                <c:pt idx="4">
                  <c:v>1770</c:v>
                </c:pt>
                <c:pt idx="5">
                  <c:v>1850</c:v>
                </c:pt>
                <c:pt idx="6">
                  <c:v>1873</c:v>
                </c:pt>
              </c:numCache>
            </c:numRef>
          </c:cat>
          <c:val>
            <c:numRef>
              <c:f>'AP7'!$E$3:$E$9</c:f>
              <c:numCache>
                <c:formatCode>General</c:formatCode>
                <c:ptCount val="7"/>
                <c:pt idx="0">
                  <c:v>3.9000000000000004</c:v>
                </c:pt>
                <c:pt idx="1">
                  <c:v>49.499999999999993</c:v>
                </c:pt>
                <c:pt idx="2">
                  <c:v>19.400000000000002</c:v>
                </c:pt>
                <c:pt idx="3">
                  <c:v>8.9000000000000021</c:v>
                </c:pt>
                <c:pt idx="4">
                  <c:v>9.7000000000000011</c:v>
                </c:pt>
                <c:pt idx="5">
                  <c:v>11.899999999999999</c:v>
                </c:pt>
                <c:pt idx="6">
                  <c:v>7.8999999999999986</c:v>
                </c:pt>
              </c:numCache>
            </c:numRef>
          </c:val>
          <c:extLst>
            <c:ext xmlns:c16="http://schemas.microsoft.com/office/drawing/2014/chart" uri="{C3380CC4-5D6E-409C-BE32-E72D297353CC}">
              <c16:uniqueId val="{00000004-F171-44A0-A882-7490BAB2C898}"/>
            </c:ext>
          </c:extLst>
        </c:ser>
        <c:ser>
          <c:idx val="0"/>
          <c:order val="1"/>
          <c:tx>
            <c:v>kk</c:v>
          </c:tx>
          <c:spPr>
            <a:solidFill>
              <a:schemeClr val="bg1">
                <a:lumMod val="85000"/>
                <a:alpha val="23000"/>
              </a:schemeClr>
            </a:solidFill>
            <a:ln w="12700">
              <a:solidFill>
                <a:schemeClr val="tx1"/>
              </a:solidFill>
              <a:prstDash val="lgDash"/>
            </a:ln>
            <a:effectLst/>
          </c:spPr>
          <c:cat>
            <c:numRef>
              <c:f>'AP7'!$B$3:$B$9</c:f>
              <c:numCache>
                <c:formatCode>General</c:formatCode>
                <c:ptCount val="7"/>
                <c:pt idx="0">
                  <c:v>1400</c:v>
                </c:pt>
                <c:pt idx="1">
                  <c:v>1600</c:v>
                </c:pt>
                <c:pt idx="2">
                  <c:v>1650</c:v>
                </c:pt>
                <c:pt idx="3">
                  <c:v>1750</c:v>
                </c:pt>
                <c:pt idx="4">
                  <c:v>1770</c:v>
                </c:pt>
                <c:pt idx="5">
                  <c:v>1850</c:v>
                </c:pt>
                <c:pt idx="6">
                  <c:v>1873</c:v>
                </c:pt>
              </c:numCache>
            </c:numRef>
          </c:cat>
          <c:val>
            <c:numRef>
              <c:f>'AP7'!$C$3:$C$9</c:f>
              <c:numCache>
                <c:formatCode>General</c:formatCode>
                <c:ptCount val="7"/>
                <c:pt idx="0">
                  <c:v>3.4000000000000004</c:v>
                </c:pt>
                <c:pt idx="1">
                  <c:v>33.6</c:v>
                </c:pt>
                <c:pt idx="2">
                  <c:v>14.3</c:v>
                </c:pt>
                <c:pt idx="3">
                  <c:v>8.6999999999999993</c:v>
                </c:pt>
                <c:pt idx="4">
                  <c:v>10.1</c:v>
                </c:pt>
                <c:pt idx="5">
                  <c:v>15</c:v>
                </c:pt>
                <c:pt idx="6">
                  <c:v>14</c:v>
                </c:pt>
              </c:numCache>
            </c:numRef>
          </c:val>
          <c:extLst>
            <c:ext xmlns:c16="http://schemas.microsoft.com/office/drawing/2014/chart" uri="{C3380CC4-5D6E-409C-BE32-E72D297353CC}">
              <c16:uniqueId val="{00000003-F171-44A0-A882-7490BAB2C898}"/>
            </c:ext>
          </c:extLst>
        </c:ser>
        <c:dLbls>
          <c:showLegendKey val="0"/>
          <c:showVal val="0"/>
          <c:showCatName val="0"/>
          <c:showSerName val="0"/>
          <c:showPercent val="0"/>
          <c:showBubbleSize val="0"/>
        </c:dLbls>
        <c:axId val="331190863"/>
        <c:axId val="246455679"/>
      </c:areaChart>
      <c:catAx>
        <c:axId val="33119086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DE"/>
          </a:p>
        </c:txPr>
        <c:crossAx val="246455679"/>
        <c:crosses val="autoZero"/>
        <c:auto val="1"/>
        <c:lblAlgn val="ctr"/>
        <c:lblOffset val="100"/>
        <c:noMultiLvlLbl val="0"/>
      </c:catAx>
      <c:valAx>
        <c:axId val="24645567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DE"/>
          </a:p>
        </c:txPr>
        <c:crossAx val="331190863"/>
        <c:crosses val="autoZero"/>
        <c:crossBetween val="midCat"/>
      </c:valAx>
      <c:spPr>
        <a:noFill/>
        <a:ln>
          <a:solidFill>
            <a:schemeClr val="tx1"/>
          </a:solidFill>
        </a:ln>
        <a:effectLst/>
      </c:spPr>
    </c:plotArea>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600"/>
      </a:pPr>
      <a:endParaRPr lang="en-DE"/>
    </a:p>
  </c:txPr>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_rels/sheet2.xml.rels><?xml version="1.0" encoding="UTF-8" standalone="yes"?>
<Relationships xmlns="http://schemas.openxmlformats.org/package/2006/relationships"><Relationship Id="rId1" Type="http://schemas.openxmlformats.org/officeDocument/2006/relationships/drawing" Target="../drawings/drawing3.xml"/></Relationships>
</file>

<file path=xl/chartsheets/_rels/sheet3.xml.rels><?xml version="1.0" encoding="UTF-8" standalone="yes"?>
<Relationships xmlns="http://schemas.openxmlformats.org/package/2006/relationships"><Relationship Id="rId1" Type="http://schemas.openxmlformats.org/officeDocument/2006/relationships/drawing" Target="../drawings/drawing4.xml"/></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8.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45A6979E-9F89-4538-B9CE-9BFDC0610633}">
  <sheetPr>
    <tabColor theme="5" tint="0.79998168889431442"/>
  </sheetPr>
  <sheetViews>
    <sheetView zoomScale="70" workbookViewId="0"/>
  </sheetViews>
  <pageMargins left="0.7" right="0.7" top="0.75" bottom="0.75" header="0.3" footer="0.3"/>
  <drawing r:id="rId1"/>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B77927B-D90B-447D-986B-76CC7636A17B}">
  <sheetPr>
    <tabColor theme="5" tint="0.79998168889431442"/>
  </sheetPr>
  <sheetViews>
    <sheetView zoomScale="70" workbookViewId="0"/>
  </sheetViews>
  <pageMargins left="0.7" right="0.7" top="0.75" bottom="0.75" header="0.3" footer="0.3"/>
  <drawing r:id="rId1"/>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6AF0431-22C9-45C8-BEFB-A622D4594632}">
  <sheetPr>
    <tabColor theme="5" tint="0.79998168889431442"/>
  </sheetPr>
  <sheetViews>
    <sheetView zoomScale="70" workbookViewId="0"/>
  </sheetViews>
  <pageMargins left="0.7" right="0.7" top="0.75" bottom="0.75" header="0.3" footer="0.3"/>
  <drawing r:id="rId1"/>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AF679667-AA41-4FD7-B553-325A983EC0BB}">
  <sheetPr>
    <tabColor theme="5" tint="0.79998168889431442"/>
  </sheetPr>
  <sheetViews>
    <sheetView zoomScale="70" workbookViewId="0"/>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absoluteAnchor>
    <xdr:pos x="0" y="0"/>
    <xdr:ext cx="9285514" cy="6063343"/>
    <xdr:graphicFrame macro="">
      <xdr:nvGraphicFramePr>
        <xdr:cNvPr id="2" name="Chart 1">
          <a:extLst>
            <a:ext uri="{FF2B5EF4-FFF2-40B4-BE49-F238E27FC236}">
              <a16:creationId xmlns:a16="http://schemas.microsoft.com/office/drawing/2014/main" id="{E158793A-C2E5-DE03-495D-43F7756EDD2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twoCellAnchor editAs="oneCell">
    <xdr:from>
      <xdr:col>0</xdr:col>
      <xdr:colOff>579120</xdr:colOff>
      <xdr:row>2</xdr:row>
      <xdr:rowOff>22860</xdr:rowOff>
    </xdr:from>
    <xdr:to>
      <xdr:col>10</xdr:col>
      <xdr:colOff>217170</xdr:colOff>
      <xdr:row>24</xdr:row>
      <xdr:rowOff>161925</xdr:rowOff>
    </xdr:to>
    <xdr:pic>
      <xdr:nvPicPr>
        <xdr:cNvPr id="7" name="Picture 6">
          <a:extLst>
            <a:ext uri="{FF2B5EF4-FFF2-40B4-BE49-F238E27FC236}">
              <a16:creationId xmlns:a16="http://schemas.microsoft.com/office/drawing/2014/main" id="{13FBE8C6-3C18-6EC6-A636-0AEFE07278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9120" y="388620"/>
          <a:ext cx="5734050" cy="41624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absoluteAnchor>
    <xdr:pos x="0" y="0"/>
    <xdr:ext cx="9285514" cy="6063343"/>
    <xdr:graphicFrame macro="">
      <xdr:nvGraphicFramePr>
        <xdr:cNvPr id="2" name="Chart 1">
          <a:extLst>
            <a:ext uri="{FF2B5EF4-FFF2-40B4-BE49-F238E27FC236}">
              <a16:creationId xmlns:a16="http://schemas.microsoft.com/office/drawing/2014/main" id="{C68CC286-6739-84D3-3942-309E01BA981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absoluteAnchor>
    <xdr:pos x="0" y="0"/>
    <xdr:ext cx="9285514" cy="6063343"/>
    <xdr:graphicFrame macro="">
      <xdr:nvGraphicFramePr>
        <xdr:cNvPr id="2" name="Chart 1">
          <a:extLst>
            <a:ext uri="{FF2B5EF4-FFF2-40B4-BE49-F238E27FC236}">
              <a16:creationId xmlns:a16="http://schemas.microsoft.com/office/drawing/2014/main" id="{F45231C6-66F0-48B3-7EAE-CA7D6595566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xml><?xml version="1.0" encoding="utf-8"?>
<xdr:wsDr xmlns:xdr="http://schemas.openxmlformats.org/drawingml/2006/spreadsheetDrawing" xmlns:a="http://schemas.openxmlformats.org/drawingml/2006/main">
  <xdr:twoCellAnchor editAs="oneCell">
    <xdr:from>
      <xdr:col>1</xdr:col>
      <xdr:colOff>243840</xdr:colOff>
      <xdr:row>3</xdr:row>
      <xdr:rowOff>53340</xdr:rowOff>
    </xdr:from>
    <xdr:to>
      <xdr:col>10</xdr:col>
      <xdr:colOff>491490</xdr:colOff>
      <xdr:row>26</xdr:row>
      <xdr:rowOff>9525</xdr:rowOff>
    </xdr:to>
    <xdr:pic>
      <xdr:nvPicPr>
        <xdr:cNvPr id="3" name="Picture 2">
          <a:extLst>
            <a:ext uri="{FF2B5EF4-FFF2-40B4-BE49-F238E27FC236}">
              <a16:creationId xmlns:a16="http://schemas.microsoft.com/office/drawing/2014/main" id="{1A760E60-A263-F3F4-ABAA-00B07B342B0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3440" y="601980"/>
          <a:ext cx="5734050" cy="41624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342900</xdr:colOff>
      <xdr:row>3</xdr:row>
      <xdr:rowOff>7620</xdr:rowOff>
    </xdr:from>
    <xdr:to>
      <xdr:col>10</xdr:col>
      <xdr:colOff>590550</xdr:colOff>
      <xdr:row>25</xdr:row>
      <xdr:rowOff>146685</xdr:rowOff>
    </xdr:to>
    <xdr:pic>
      <xdr:nvPicPr>
        <xdr:cNvPr id="3" name="Picture 2">
          <a:extLst>
            <a:ext uri="{FF2B5EF4-FFF2-40B4-BE49-F238E27FC236}">
              <a16:creationId xmlns:a16="http://schemas.microsoft.com/office/drawing/2014/main" id="{A8CD04D8-8667-8386-392A-C1C9E276658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00" y="556260"/>
          <a:ext cx="5734050" cy="41624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160020</xdr:colOff>
      <xdr:row>2</xdr:row>
      <xdr:rowOff>83820</xdr:rowOff>
    </xdr:from>
    <xdr:to>
      <xdr:col>10</xdr:col>
      <xdr:colOff>407670</xdr:colOff>
      <xdr:row>25</xdr:row>
      <xdr:rowOff>40005</xdr:rowOff>
    </xdr:to>
    <xdr:pic>
      <xdr:nvPicPr>
        <xdr:cNvPr id="3" name="Picture 2">
          <a:extLst>
            <a:ext uri="{FF2B5EF4-FFF2-40B4-BE49-F238E27FC236}">
              <a16:creationId xmlns:a16="http://schemas.microsoft.com/office/drawing/2014/main" id="{C248E085-021F-CF46-80E3-5DD72BAC190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9620" y="449580"/>
          <a:ext cx="5734050" cy="41624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absoluteAnchor>
    <xdr:pos x="0" y="0"/>
    <xdr:ext cx="9285514" cy="6063343"/>
    <xdr:graphicFrame macro="">
      <xdr:nvGraphicFramePr>
        <xdr:cNvPr id="2" name="Chart 1">
          <a:extLst>
            <a:ext uri="{FF2B5EF4-FFF2-40B4-BE49-F238E27FC236}">
              <a16:creationId xmlns:a16="http://schemas.microsoft.com/office/drawing/2014/main" id="{4A08C718-57F5-6236-F4AD-015DB0879CCE}"/>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xml><?xml version="1.0" encoding="utf-8"?>
<c:userShapes xmlns:c="http://schemas.openxmlformats.org/drawingml/2006/chart">
  <cdr:relSizeAnchor xmlns:cdr="http://schemas.openxmlformats.org/drawingml/2006/chartDrawing">
    <cdr:from>
      <cdr:x>0.35409</cdr:x>
      <cdr:y>0.42626</cdr:y>
    </cdr:from>
    <cdr:to>
      <cdr:x>0.50824</cdr:x>
      <cdr:y>0.49292</cdr:y>
    </cdr:to>
    <cdr:sp macro="" textlink="">
      <cdr:nvSpPr>
        <cdr:cNvPr id="3" name="TextBox 2">
          <a:extLst xmlns:a="http://schemas.openxmlformats.org/drawingml/2006/main">
            <a:ext uri="{FF2B5EF4-FFF2-40B4-BE49-F238E27FC236}">
              <a16:creationId xmlns:a16="http://schemas.microsoft.com/office/drawing/2014/main" id="{95835C3E-DEBC-A993-F388-69BAFE0CC6D7}"/>
            </a:ext>
          </a:extLst>
        </cdr:cNvPr>
        <cdr:cNvSpPr txBox="1"/>
      </cdr:nvSpPr>
      <cdr:spPr>
        <a:xfrm xmlns:a="http://schemas.openxmlformats.org/drawingml/2006/main">
          <a:off x="3289846" y="2582801"/>
          <a:ext cx="1432193" cy="40395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de-DE" sz="1600"/>
            <a:t>Upper bound</a:t>
          </a:r>
          <a:endParaRPr lang="en-DE" sz="1600"/>
        </a:p>
      </cdr:txBody>
    </cdr:sp>
  </cdr:relSizeAnchor>
  <cdr:relSizeAnchor xmlns:cdr="http://schemas.openxmlformats.org/drawingml/2006/chartDrawing">
    <cdr:from>
      <cdr:x>0.24856</cdr:x>
      <cdr:y>0.74662</cdr:y>
    </cdr:from>
    <cdr:to>
      <cdr:x>0.38492</cdr:x>
      <cdr:y>0.8042</cdr:y>
    </cdr:to>
    <cdr:sp macro="" textlink="">
      <cdr:nvSpPr>
        <cdr:cNvPr id="4" name="TextBox 3">
          <a:extLst xmlns:a="http://schemas.openxmlformats.org/drawingml/2006/main">
            <a:ext uri="{FF2B5EF4-FFF2-40B4-BE49-F238E27FC236}">
              <a16:creationId xmlns:a16="http://schemas.microsoft.com/office/drawing/2014/main" id="{1FC82042-9DF3-AFCE-1E7B-59E328CD40CC}"/>
            </a:ext>
          </a:extLst>
        </cdr:cNvPr>
        <cdr:cNvSpPr txBox="1"/>
      </cdr:nvSpPr>
      <cdr:spPr>
        <a:xfrm xmlns:a="http://schemas.openxmlformats.org/drawingml/2006/main">
          <a:off x="2309345" y="4523999"/>
          <a:ext cx="1266940" cy="34886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de-DE" sz="1600"/>
            <a:t>Lower bound</a:t>
          </a:r>
          <a:endParaRPr lang="en-DE" sz="1600"/>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6A10D-F271-4F8B-9F37-6090EBAA9520}">
  <sheetPr>
    <tabColor theme="1"/>
  </sheetPr>
  <dimension ref="A1:C160"/>
  <sheetViews>
    <sheetView workbookViewId="0">
      <selection activeCell="B2" sqref="B2"/>
    </sheetView>
  </sheetViews>
  <sheetFormatPr defaultColWidth="0" defaultRowHeight="14.4" zeroHeight="1" x14ac:dyDescent="0.3"/>
  <cols>
    <col min="1" max="1" width="9.33203125" style="130" customWidth="1"/>
    <col min="2" max="2" width="113.6640625" style="130" customWidth="1"/>
    <col min="3" max="3" width="9.33203125" style="130" customWidth="1"/>
    <col min="4" max="16384" width="9.33203125" style="130" hidden="1"/>
  </cols>
  <sheetData>
    <row r="1" spans="1:3" ht="15.6" x14ac:dyDescent="0.3">
      <c r="A1" s="129"/>
      <c r="B1" s="129"/>
      <c r="C1" s="129"/>
    </row>
    <row r="2" spans="1:3" ht="30" x14ac:dyDescent="0.5">
      <c r="A2" s="129"/>
      <c r="B2" s="131" t="s">
        <v>527</v>
      </c>
      <c r="C2" s="129"/>
    </row>
    <row r="3" spans="1:3" ht="15.6" x14ac:dyDescent="0.3">
      <c r="A3" s="129"/>
      <c r="B3" s="129"/>
      <c r="C3" s="129"/>
    </row>
    <row r="4" spans="1:3" ht="24.6" x14ac:dyDescent="0.4">
      <c r="A4" s="129"/>
      <c r="B4" s="132" t="s">
        <v>524</v>
      </c>
      <c r="C4" s="129"/>
    </row>
    <row r="5" spans="1:3" ht="24.6" x14ac:dyDescent="0.4">
      <c r="A5" s="129"/>
      <c r="B5" s="132"/>
      <c r="C5" s="129"/>
    </row>
    <row r="6" spans="1:3" ht="20.399999999999999" x14ac:dyDescent="0.35">
      <c r="A6" s="129"/>
      <c r="B6" s="138" t="s">
        <v>526</v>
      </c>
      <c r="C6" s="129"/>
    </row>
    <row r="7" spans="1:3" ht="20.399999999999999" x14ac:dyDescent="0.35">
      <c r="A7" s="129"/>
      <c r="B7" s="138"/>
      <c r="C7" s="129"/>
    </row>
    <row r="8" spans="1:3" ht="23.1" customHeight="1" thickBot="1" x14ac:dyDescent="0.35">
      <c r="A8" s="129"/>
      <c r="B8" s="133" t="s">
        <v>525</v>
      </c>
      <c r="C8" s="129"/>
    </row>
    <row r="9" spans="1:3" ht="23.1" customHeight="1" thickTop="1" x14ac:dyDescent="0.3">
      <c r="A9" s="129"/>
      <c r="B9" s="134"/>
      <c r="C9" s="129"/>
    </row>
    <row r="10" spans="1:3" ht="23.1" customHeight="1" x14ac:dyDescent="0.3">
      <c r="A10" s="129"/>
      <c r="B10" s="134"/>
      <c r="C10" s="129"/>
    </row>
    <row r="11" spans="1:3" ht="23.1" customHeight="1" x14ac:dyDescent="0.3">
      <c r="A11" s="129"/>
      <c r="B11" s="134"/>
      <c r="C11" s="129"/>
    </row>
    <row r="12" spans="1:3" ht="23.1" customHeight="1" x14ac:dyDescent="0.3">
      <c r="A12" s="129"/>
      <c r="B12" s="134"/>
      <c r="C12" s="129"/>
    </row>
    <row r="13" spans="1:3" ht="23.1" customHeight="1" x14ac:dyDescent="0.3">
      <c r="A13" s="129"/>
      <c r="B13" s="134"/>
      <c r="C13" s="129"/>
    </row>
    <row r="14" spans="1:3" ht="23.1" customHeight="1" x14ac:dyDescent="0.3">
      <c r="A14" s="129"/>
      <c r="B14" s="134"/>
      <c r="C14" s="129"/>
    </row>
    <row r="15" spans="1:3" ht="23.1" customHeight="1" x14ac:dyDescent="0.3">
      <c r="A15" s="129"/>
      <c r="B15" s="134"/>
      <c r="C15" s="129"/>
    </row>
    <row r="16" spans="1:3" ht="23.1" customHeight="1" x14ac:dyDescent="0.3">
      <c r="A16" s="129"/>
      <c r="B16" s="134"/>
      <c r="C16" s="129"/>
    </row>
    <row r="17" spans="1:3" ht="23.1" customHeight="1" x14ac:dyDescent="0.3">
      <c r="A17" s="129"/>
      <c r="B17" s="134"/>
      <c r="C17" s="129"/>
    </row>
    <row r="18" spans="1:3" ht="23.1" customHeight="1" x14ac:dyDescent="0.3">
      <c r="A18" s="129"/>
      <c r="B18" s="134"/>
      <c r="C18" s="129"/>
    </row>
    <row r="19" spans="1:3" ht="23.1" customHeight="1" x14ac:dyDescent="0.3">
      <c r="A19" s="129"/>
      <c r="B19" s="134"/>
      <c r="C19" s="129"/>
    </row>
    <row r="20" spans="1:3" ht="23.1" customHeight="1" x14ac:dyDescent="0.3">
      <c r="A20" s="129"/>
      <c r="B20" s="134"/>
      <c r="C20" s="129"/>
    </row>
    <row r="21" spans="1:3" ht="23.1" customHeight="1" x14ac:dyDescent="0.3">
      <c r="A21" s="129"/>
      <c r="B21" s="134"/>
      <c r="C21" s="129"/>
    </row>
    <row r="22" spans="1:3" ht="23.1" customHeight="1" x14ac:dyDescent="0.3">
      <c r="A22" s="129"/>
      <c r="B22" s="134"/>
      <c r="C22" s="129"/>
    </row>
    <row r="23" spans="1:3" ht="23.1" customHeight="1" x14ac:dyDescent="0.3">
      <c r="A23" s="129"/>
      <c r="B23" s="134"/>
      <c r="C23" s="129"/>
    </row>
    <row r="24" spans="1:3" ht="23.1" customHeight="1" x14ac:dyDescent="0.3">
      <c r="A24" s="129"/>
      <c r="B24" s="134"/>
      <c r="C24" s="129"/>
    </row>
    <row r="25" spans="1:3" ht="23.1" customHeight="1" x14ac:dyDescent="0.3">
      <c r="A25" s="129"/>
      <c r="B25" s="134"/>
      <c r="C25" s="129"/>
    </row>
    <row r="26" spans="1:3" ht="23.1" customHeight="1" x14ac:dyDescent="0.3">
      <c r="A26" s="129"/>
      <c r="B26" s="134"/>
      <c r="C26" s="129"/>
    </row>
    <row r="27" spans="1:3" ht="23.1" customHeight="1" x14ac:dyDescent="0.3">
      <c r="A27" s="129"/>
      <c r="B27" s="134"/>
      <c r="C27" s="129"/>
    </row>
    <row r="28" spans="1:3" ht="23.1" customHeight="1" x14ac:dyDescent="0.3">
      <c r="A28" s="129"/>
      <c r="B28" s="134"/>
      <c r="C28" s="129"/>
    </row>
    <row r="29" spans="1:3" x14ac:dyDescent="0.3"/>
    <row r="30" spans="1:3" x14ac:dyDescent="0.3"/>
    <row r="31" spans="1:3" x14ac:dyDescent="0.3"/>
    <row r="32" spans="1:3" x14ac:dyDescent="0.3"/>
    <row r="33" x14ac:dyDescent="0.3"/>
    <row r="34" x14ac:dyDescent="0.3"/>
    <row r="35" x14ac:dyDescent="0.3"/>
    <row r="36" x14ac:dyDescent="0.3"/>
    <row r="37" x14ac:dyDescent="0.3"/>
    <row r="38" x14ac:dyDescent="0.3"/>
    <row r="39" x14ac:dyDescent="0.3"/>
    <row r="40" x14ac:dyDescent="0.3"/>
    <row r="41" x14ac:dyDescent="0.3"/>
    <row r="42" x14ac:dyDescent="0.3"/>
    <row r="43" x14ac:dyDescent="0.3"/>
    <row r="44" x14ac:dyDescent="0.3"/>
    <row r="45" x14ac:dyDescent="0.3"/>
    <row r="46" x14ac:dyDescent="0.3"/>
    <row r="47" x14ac:dyDescent="0.3"/>
    <row r="48" x14ac:dyDescent="0.3"/>
    <row r="49" x14ac:dyDescent="0.3"/>
    <row r="50" x14ac:dyDescent="0.3"/>
    <row r="51" x14ac:dyDescent="0.3"/>
    <row r="52" x14ac:dyDescent="0.3"/>
    <row r="53" x14ac:dyDescent="0.3"/>
    <row r="54" x14ac:dyDescent="0.3"/>
    <row r="55" x14ac:dyDescent="0.3"/>
    <row r="56" x14ac:dyDescent="0.3"/>
    <row r="57" x14ac:dyDescent="0.3"/>
    <row r="58" x14ac:dyDescent="0.3"/>
    <row r="59" x14ac:dyDescent="0.3"/>
    <row r="60" x14ac:dyDescent="0.3"/>
    <row r="61" x14ac:dyDescent="0.3"/>
    <row r="62" x14ac:dyDescent="0.3"/>
    <row r="63" x14ac:dyDescent="0.3"/>
    <row r="64" x14ac:dyDescent="0.3"/>
    <row r="65" x14ac:dyDescent="0.3"/>
    <row r="66" x14ac:dyDescent="0.3"/>
    <row r="67" x14ac:dyDescent="0.3"/>
    <row r="68" x14ac:dyDescent="0.3"/>
    <row r="69" x14ac:dyDescent="0.3"/>
    <row r="70" x14ac:dyDescent="0.3"/>
    <row r="71" x14ac:dyDescent="0.3"/>
    <row r="72" x14ac:dyDescent="0.3"/>
    <row r="73" x14ac:dyDescent="0.3"/>
    <row r="74" x14ac:dyDescent="0.3"/>
    <row r="75" x14ac:dyDescent="0.3"/>
    <row r="76" x14ac:dyDescent="0.3"/>
    <row r="77" x14ac:dyDescent="0.3"/>
    <row r="78" x14ac:dyDescent="0.3"/>
    <row r="79" x14ac:dyDescent="0.3"/>
    <row r="80" x14ac:dyDescent="0.3"/>
    <row r="81" x14ac:dyDescent="0.3"/>
    <row r="82" x14ac:dyDescent="0.3"/>
    <row r="83" x14ac:dyDescent="0.3"/>
    <row r="84" x14ac:dyDescent="0.3"/>
    <row r="85" x14ac:dyDescent="0.3"/>
    <row r="86" x14ac:dyDescent="0.3"/>
    <row r="87" x14ac:dyDescent="0.3"/>
    <row r="88" x14ac:dyDescent="0.3"/>
    <row r="89" x14ac:dyDescent="0.3"/>
    <row r="90" x14ac:dyDescent="0.3"/>
    <row r="91" x14ac:dyDescent="0.3"/>
    <row r="92" x14ac:dyDescent="0.3"/>
    <row r="93" x14ac:dyDescent="0.3"/>
    <row r="94" x14ac:dyDescent="0.3"/>
    <row r="95" x14ac:dyDescent="0.3"/>
    <row r="96" x14ac:dyDescent="0.3"/>
    <row r="97" x14ac:dyDescent="0.3"/>
    <row r="98" x14ac:dyDescent="0.3"/>
    <row r="99" x14ac:dyDescent="0.3"/>
    <row r="100" x14ac:dyDescent="0.3"/>
    <row r="101" x14ac:dyDescent="0.3"/>
    <row r="102" x14ac:dyDescent="0.3"/>
    <row r="103" x14ac:dyDescent="0.3"/>
    <row r="104" x14ac:dyDescent="0.3"/>
    <row r="105" x14ac:dyDescent="0.3"/>
    <row r="106" x14ac:dyDescent="0.3"/>
    <row r="107" x14ac:dyDescent="0.3"/>
    <row r="108" x14ac:dyDescent="0.3"/>
    <row r="109" x14ac:dyDescent="0.3"/>
    <row r="110" x14ac:dyDescent="0.3"/>
    <row r="111" x14ac:dyDescent="0.3"/>
    <row r="112" x14ac:dyDescent="0.3"/>
    <row r="113" x14ac:dyDescent="0.3"/>
    <row r="114" x14ac:dyDescent="0.3"/>
    <row r="115" x14ac:dyDescent="0.3"/>
    <row r="116" x14ac:dyDescent="0.3"/>
    <row r="117" x14ac:dyDescent="0.3"/>
    <row r="118" x14ac:dyDescent="0.3"/>
    <row r="119" x14ac:dyDescent="0.3"/>
    <row r="120" x14ac:dyDescent="0.3"/>
    <row r="121" ht="0" hidden="1" x14ac:dyDescent="0.3"/>
    <row r="122" ht="0" hidden="1" x14ac:dyDescent="0.3"/>
    <row r="123" ht="0" hidden="1" x14ac:dyDescent="0.3"/>
    <row r="124" ht="0" hidden="1" x14ac:dyDescent="0.3"/>
    <row r="125" ht="0" hidden="1" x14ac:dyDescent="0.3"/>
    <row r="126" ht="0" hidden="1" x14ac:dyDescent="0.3"/>
    <row r="127" ht="0" hidden="1" x14ac:dyDescent="0.3"/>
    <row r="128" ht="0" hidden="1" x14ac:dyDescent="0.3"/>
    <row r="129" ht="0" hidden="1" x14ac:dyDescent="0.3"/>
    <row r="130" ht="0" hidden="1" x14ac:dyDescent="0.3"/>
    <row r="131" ht="0" hidden="1" x14ac:dyDescent="0.3"/>
    <row r="132" ht="0" hidden="1" x14ac:dyDescent="0.3"/>
    <row r="133" ht="0" hidden="1" x14ac:dyDescent="0.3"/>
    <row r="134" ht="0" hidden="1" x14ac:dyDescent="0.3"/>
    <row r="135" ht="0" hidden="1" x14ac:dyDescent="0.3"/>
    <row r="136" ht="0" hidden="1" x14ac:dyDescent="0.3"/>
    <row r="137" ht="0" hidden="1" x14ac:dyDescent="0.3"/>
    <row r="138" ht="0" hidden="1" x14ac:dyDescent="0.3"/>
    <row r="139" ht="0" hidden="1" x14ac:dyDescent="0.3"/>
    <row r="140" ht="0" hidden="1" x14ac:dyDescent="0.3"/>
    <row r="141" ht="0" hidden="1" x14ac:dyDescent="0.3"/>
    <row r="142" ht="0" hidden="1" x14ac:dyDescent="0.3"/>
    <row r="143" ht="0" hidden="1" x14ac:dyDescent="0.3"/>
    <row r="144" ht="0" hidden="1" x14ac:dyDescent="0.3"/>
    <row r="145" ht="0" hidden="1" x14ac:dyDescent="0.3"/>
    <row r="146" ht="0" hidden="1" x14ac:dyDescent="0.3"/>
    <row r="147" ht="0" hidden="1" x14ac:dyDescent="0.3"/>
    <row r="148" ht="0" hidden="1" x14ac:dyDescent="0.3"/>
    <row r="149" ht="0" hidden="1" x14ac:dyDescent="0.3"/>
    <row r="150" ht="0" hidden="1" x14ac:dyDescent="0.3"/>
    <row r="151" ht="0" hidden="1" x14ac:dyDescent="0.3"/>
    <row r="152" ht="0" hidden="1" x14ac:dyDescent="0.3"/>
    <row r="153" ht="0" hidden="1" x14ac:dyDescent="0.3"/>
    <row r="154" ht="0" hidden="1" x14ac:dyDescent="0.3"/>
    <row r="155" ht="0" hidden="1" x14ac:dyDescent="0.3"/>
    <row r="156" ht="0" hidden="1" x14ac:dyDescent="0.3"/>
    <row r="157" ht="0" hidden="1" x14ac:dyDescent="0.3"/>
    <row r="158" ht="0" hidden="1" x14ac:dyDescent="0.3"/>
    <row r="159" x14ac:dyDescent="0.3"/>
    <row r="160" x14ac:dyDescent="0.3"/>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6ED91-D836-4E47-8301-C9C1825FCC67}">
  <sheetPr>
    <tabColor theme="5" tint="0.79998168889431442"/>
  </sheetPr>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4AE25-AA31-4342-8DF7-1752DECE0290}">
  <sheetPr>
    <tabColor theme="5" tint="0.79998168889431442"/>
  </sheetPr>
  <dimension ref="B2:L27"/>
  <sheetViews>
    <sheetView workbookViewId="0">
      <selection activeCell="M14" sqref="M14"/>
    </sheetView>
  </sheetViews>
  <sheetFormatPr defaultRowHeight="14.4" x14ac:dyDescent="0.3"/>
  <sheetData>
    <row r="2" spans="2:10" x14ac:dyDescent="0.3">
      <c r="B2" s="139" t="s">
        <v>478</v>
      </c>
      <c r="C2" s="139"/>
      <c r="D2" s="139"/>
      <c r="E2" s="139"/>
      <c r="F2" s="139"/>
      <c r="G2" s="139"/>
      <c r="H2" s="139"/>
      <c r="I2" s="139"/>
      <c r="J2" s="139"/>
    </row>
    <row r="26" spans="3:12" x14ac:dyDescent="0.3">
      <c r="C26" s="140" t="s">
        <v>205</v>
      </c>
      <c r="D26" s="140"/>
      <c r="E26" s="140"/>
      <c r="F26" s="140"/>
      <c r="G26" s="140"/>
      <c r="H26" s="140"/>
      <c r="I26" s="140"/>
      <c r="J26" s="140"/>
      <c r="K26" s="140"/>
      <c r="L26" s="140"/>
    </row>
    <row r="27" spans="3:12" x14ac:dyDescent="0.3">
      <c r="C27" s="140"/>
      <c r="D27" s="140"/>
      <c r="E27" s="140"/>
      <c r="F27" s="140"/>
      <c r="G27" s="140"/>
      <c r="H27" s="140"/>
      <c r="I27" s="140"/>
      <c r="J27" s="140"/>
      <c r="K27" s="140"/>
      <c r="L27" s="140"/>
    </row>
  </sheetData>
  <mergeCells count="2">
    <mergeCell ref="B2:J2"/>
    <mergeCell ref="C26:L2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E348E-6F53-49B3-981A-2952542C0889}">
  <sheetPr>
    <tabColor theme="5" tint="0.79998168889431442"/>
  </sheetPr>
  <dimension ref="B3:K33"/>
  <sheetViews>
    <sheetView topLeftCell="A2" workbookViewId="0">
      <selection activeCell="O16" sqref="O16"/>
    </sheetView>
  </sheetViews>
  <sheetFormatPr defaultRowHeight="14.4" x14ac:dyDescent="0.3"/>
  <sheetData>
    <row r="3" spans="2:10" x14ac:dyDescent="0.3">
      <c r="B3" s="141" t="s">
        <v>481</v>
      </c>
      <c r="C3" s="141"/>
      <c r="D3" s="141"/>
      <c r="E3" s="141"/>
      <c r="F3" s="141"/>
      <c r="G3" s="141"/>
      <c r="H3" s="141"/>
      <c r="I3" s="141"/>
      <c r="J3" s="141"/>
    </row>
    <row r="28" spans="2:11" ht="14.4" customHeight="1" x14ac:dyDescent="0.3">
      <c r="B28" s="142" t="s">
        <v>206</v>
      </c>
      <c r="C28" s="142"/>
      <c r="D28" s="142"/>
      <c r="E28" s="142"/>
      <c r="F28" s="142"/>
      <c r="G28" s="142"/>
      <c r="H28" s="142"/>
      <c r="I28" s="142"/>
      <c r="J28" s="142"/>
      <c r="K28" s="142"/>
    </row>
    <row r="29" spans="2:11" x14ac:dyDescent="0.3">
      <c r="B29" s="142"/>
      <c r="C29" s="142"/>
      <c r="D29" s="142"/>
      <c r="E29" s="142"/>
      <c r="F29" s="142"/>
      <c r="G29" s="142"/>
      <c r="H29" s="142"/>
      <c r="I29" s="142"/>
      <c r="J29" s="142"/>
      <c r="K29" s="142"/>
    </row>
    <row r="30" spans="2:11" x14ac:dyDescent="0.3">
      <c r="B30" s="142"/>
      <c r="C30" s="142"/>
      <c r="D30" s="142"/>
      <c r="E30" s="142"/>
      <c r="F30" s="142"/>
      <c r="G30" s="142"/>
      <c r="H30" s="142"/>
      <c r="I30" s="142"/>
      <c r="J30" s="142"/>
      <c r="K30" s="142"/>
    </row>
    <row r="31" spans="2:11" x14ac:dyDescent="0.3">
      <c r="B31" s="142"/>
      <c r="C31" s="142"/>
      <c r="D31" s="142"/>
      <c r="E31" s="142"/>
      <c r="F31" s="142"/>
      <c r="G31" s="142"/>
      <c r="H31" s="142"/>
      <c r="I31" s="142"/>
      <c r="J31" s="142"/>
      <c r="K31" s="142"/>
    </row>
    <row r="32" spans="2:11" x14ac:dyDescent="0.3">
      <c r="B32" s="142"/>
      <c r="C32" s="142"/>
      <c r="D32" s="142"/>
      <c r="E32" s="142"/>
      <c r="F32" s="142"/>
      <c r="G32" s="142"/>
      <c r="H32" s="142"/>
      <c r="I32" s="142"/>
      <c r="J32" s="142"/>
      <c r="K32" s="142"/>
    </row>
    <row r="33" spans="2:11" x14ac:dyDescent="0.3">
      <c r="B33" s="142"/>
      <c r="C33" s="142"/>
      <c r="D33" s="142"/>
      <c r="E33" s="142"/>
      <c r="F33" s="142"/>
      <c r="G33" s="142"/>
      <c r="H33" s="142"/>
      <c r="I33" s="142"/>
      <c r="J33" s="142"/>
      <c r="K33" s="142"/>
    </row>
  </sheetData>
  <mergeCells count="2">
    <mergeCell ref="B3:J3"/>
    <mergeCell ref="B28:K3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E1167-019B-4924-9D7D-DD3365795B5B}">
  <sheetPr>
    <tabColor theme="5" tint="0.79998168889431442"/>
  </sheetPr>
  <dimension ref="B2:J27"/>
  <sheetViews>
    <sheetView topLeftCell="A2" workbookViewId="0">
      <selection activeCell="O13" sqref="O13"/>
    </sheetView>
  </sheetViews>
  <sheetFormatPr defaultRowHeight="14.4" x14ac:dyDescent="0.3"/>
  <sheetData>
    <row r="2" spans="2:10" x14ac:dyDescent="0.3">
      <c r="B2" s="141" t="s">
        <v>482</v>
      </c>
      <c r="C2" s="141"/>
      <c r="D2" s="141"/>
      <c r="E2" s="141"/>
      <c r="F2" s="141"/>
      <c r="G2" s="141"/>
      <c r="H2" s="141"/>
      <c r="I2" s="141"/>
      <c r="J2" s="141"/>
    </row>
    <row r="3" spans="2:10" x14ac:dyDescent="0.3">
      <c r="B3" s="141"/>
      <c r="C3" s="141"/>
      <c r="D3" s="141"/>
      <c r="E3" s="141"/>
      <c r="F3" s="141"/>
      <c r="G3" s="141"/>
      <c r="H3" s="141"/>
      <c r="I3" s="141"/>
      <c r="J3" s="141"/>
    </row>
    <row r="27" spans="2:2" x14ac:dyDescent="0.3">
      <c r="B27" t="s">
        <v>241</v>
      </c>
    </row>
  </sheetData>
  <mergeCells count="1">
    <mergeCell ref="B2:J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BBD6E-0621-47E7-B38B-4C683751AB91}">
  <sheetPr>
    <tabColor theme="5" tint="0.79998168889431442"/>
  </sheetPr>
  <dimension ref="B2:J27"/>
  <sheetViews>
    <sheetView workbookViewId="0">
      <selection activeCell="O12" sqref="O12"/>
    </sheetView>
  </sheetViews>
  <sheetFormatPr defaultRowHeight="14.4" x14ac:dyDescent="0.3"/>
  <sheetData>
    <row r="2" spans="2:10" x14ac:dyDescent="0.3">
      <c r="B2" s="141" t="s">
        <v>483</v>
      </c>
      <c r="C2" s="141"/>
      <c r="D2" s="141"/>
      <c r="E2" s="141"/>
      <c r="F2" s="141"/>
      <c r="G2" s="141"/>
      <c r="H2" s="141"/>
      <c r="I2" s="141"/>
      <c r="J2" s="141"/>
    </row>
    <row r="27" spans="2:2" x14ac:dyDescent="0.3">
      <c r="B27" t="s">
        <v>242</v>
      </c>
    </row>
  </sheetData>
  <mergeCells count="1">
    <mergeCell ref="B2:J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8D535-FB3D-4B89-8982-174C8380C5CE}">
  <sheetPr>
    <tabColor theme="4" tint="0.79998168889431442"/>
  </sheetPr>
  <dimension ref="A1"/>
  <sheetViews>
    <sheetView workbookViewId="0"/>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408FD-2F1D-45FE-9892-C981A90B1AFB}">
  <sheetPr>
    <tabColor theme="4" tint="0.79998168889431442"/>
  </sheetPr>
  <dimension ref="B2:U52"/>
  <sheetViews>
    <sheetView workbookViewId="0">
      <selection activeCell="L13" sqref="L13"/>
    </sheetView>
  </sheetViews>
  <sheetFormatPr defaultRowHeight="14.4" x14ac:dyDescent="0.3"/>
  <cols>
    <col min="2" max="2" width="22.77734375" customWidth="1"/>
    <col min="3" max="3" width="7.5546875" style="39" bestFit="1" customWidth="1"/>
    <col min="4" max="4" width="6.88671875" style="39" bestFit="1" customWidth="1"/>
    <col min="5" max="9" width="8.88671875" style="39"/>
    <col min="12" max="12" width="16.44140625" bestFit="1" customWidth="1"/>
    <col min="14" max="14" width="16.44140625" bestFit="1" customWidth="1"/>
    <col min="15" max="15" width="39.77734375" bestFit="1" customWidth="1"/>
  </cols>
  <sheetData>
    <row r="2" spans="2:21" ht="18.600000000000001" customHeight="1" thickBot="1" x14ac:dyDescent="0.35">
      <c r="B2" s="149" t="s">
        <v>484</v>
      </c>
      <c r="C2" s="149"/>
      <c r="D2" s="149"/>
      <c r="E2" s="149"/>
      <c r="F2" s="149"/>
      <c r="G2" s="149"/>
      <c r="H2" s="149"/>
      <c r="I2" s="149"/>
      <c r="K2" s="151" t="s">
        <v>368</v>
      </c>
      <c r="L2" s="152"/>
      <c r="M2" s="152"/>
      <c r="N2" s="152"/>
      <c r="O2" s="153"/>
      <c r="P2" s="39"/>
      <c r="Q2" s="39"/>
      <c r="R2" s="39"/>
      <c r="S2" s="39"/>
      <c r="T2" s="39"/>
      <c r="U2" s="39"/>
    </row>
    <row r="3" spans="2:21" ht="43.8" customHeight="1" thickBot="1" x14ac:dyDescent="0.35">
      <c r="B3" s="27"/>
      <c r="C3" s="148" t="s">
        <v>371</v>
      </c>
      <c r="D3" s="148"/>
      <c r="E3" s="148" t="s">
        <v>470</v>
      </c>
      <c r="F3" s="148"/>
      <c r="G3" s="148" t="s">
        <v>469</v>
      </c>
      <c r="H3" s="148"/>
      <c r="I3" s="150"/>
      <c r="K3" s="46" t="s">
        <v>367</v>
      </c>
      <c r="L3" s="38" t="s">
        <v>359</v>
      </c>
      <c r="M3" s="38" t="s">
        <v>243</v>
      </c>
      <c r="N3" s="38">
        <v>1999</v>
      </c>
      <c r="O3" s="47">
        <v>2013</v>
      </c>
      <c r="P3" s="39"/>
      <c r="Q3" s="39"/>
      <c r="R3" s="39"/>
      <c r="S3" s="39"/>
      <c r="T3" s="39"/>
      <c r="U3" s="39"/>
    </row>
    <row r="4" spans="2:21" ht="15" thickBot="1" x14ac:dyDescent="0.35">
      <c r="B4" s="27" t="s">
        <v>471</v>
      </c>
      <c r="C4" s="35" t="s">
        <v>417</v>
      </c>
      <c r="D4" s="35" t="s">
        <v>370</v>
      </c>
      <c r="E4" s="35" t="s">
        <v>417</v>
      </c>
      <c r="F4" s="35" t="s">
        <v>370</v>
      </c>
      <c r="G4" s="35" t="s">
        <v>417</v>
      </c>
      <c r="H4" s="35" t="s">
        <v>370</v>
      </c>
      <c r="I4" s="86" t="s">
        <v>91</v>
      </c>
      <c r="K4" s="60" t="s">
        <v>365</v>
      </c>
      <c r="L4" s="39" t="s">
        <v>363</v>
      </c>
      <c r="M4" s="39" t="s">
        <v>243</v>
      </c>
      <c r="N4" s="39">
        <v>2013</v>
      </c>
      <c r="O4" s="56">
        <v>2015</v>
      </c>
      <c r="P4" s="39"/>
      <c r="Q4" s="39"/>
      <c r="R4" s="39"/>
      <c r="S4" s="39"/>
      <c r="T4" s="39"/>
      <c r="U4" s="39"/>
    </row>
    <row r="5" spans="2:21" ht="15" thickBot="1" x14ac:dyDescent="0.35">
      <c r="B5" s="87" t="s">
        <v>369</v>
      </c>
      <c r="C5" s="27">
        <v>12</v>
      </c>
      <c r="D5" s="27">
        <v>65</v>
      </c>
      <c r="E5" s="88">
        <v>1</v>
      </c>
      <c r="F5" s="88">
        <v>6</v>
      </c>
      <c r="G5" s="89">
        <f t="shared" ref="G5:H7" si="0">E5/C5/10</f>
        <v>8.3333333333333332E-3</v>
      </c>
      <c r="H5" s="89">
        <f t="shared" si="0"/>
        <v>9.2307692307692316E-3</v>
      </c>
      <c r="I5" s="90">
        <f>SUM(E5:F5)/SUM(C5:D5)/10</f>
        <v>9.0909090909090905E-3</v>
      </c>
      <c r="K5" s="60" t="s">
        <v>364</v>
      </c>
      <c r="L5" s="39" t="s">
        <v>363</v>
      </c>
      <c r="M5" s="39" t="s">
        <v>243</v>
      </c>
      <c r="N5" s="39">
        <v>2013</v>
      </c>
      <c r="O5" s="56">
        <v>2014</v>
      </c>
      <c r="P5" s="39"/>
      <c r="Q5" s="39"/>
      <c r="R5" s="39"/>
      <c r="S5" s="39"/>
      <c r="T5" s="39"/>
      <c r="U5" s="39"/>
    </row>
    <row r="6" spans="2:21" ht="29.4" thickBot="1" x14ac:dyDescent="0.35">
      <c r="B6" s="91" t="s">
        <v>472</v>
      </c>
      <c r="C6" s="27">
        <v>41</v>
      </c>
      <c r="D6" s="27">
        <v>177</v>
      </c>
      <c r="E6" s="88">
        <v>5</v>
      </c>
      <c r="F6" s="88">
        <v>17</v>
      </c>
      <c r="G6" s="89">
        <f t="shared" si="0"/>
        <v>1.2195121951219513E-2</v>
      </c>
      <c r="H6" s="89">
        <f t="shared" si="0"/>
        <v>9.6045197740113001E-3</v>
      </c>
      <c r="I6" s="90">
        <f>SUM(E6:F6)/SUM(C6:D6)/10</f>
        <v>1.0091743119266056E-2</v>
      </c>
      <c r="K6" s="60" t="s">
        <v>362</v>
      </c>
      <c r="L6" s="39" t="s">
        <v>354</v>
      </c>
      <c r="M6" s="39" t="s">
        <v>361</v>
      </c>
      <c r="N6" s="39">
        <v>2007</v>
      </c>
      <c r="O6" s="56">
        <v>2012</v>
      </c>
      <c r="P6" s="39"/>
      <c r="Q6" s="39"/>
      <c r="R6" s="39"/>
      <c r="S6" s="39"/>
      <c r="T6" s="39"/>
      <c r="U6" s="39"/>
    </row>
    <row r="7" spans="2:21" ht="15" thickBot="1" x14ac:dyDescent="0.35">
      <c r="B7" s="91" t="s">
        <v>366</v>
      </c>
      <c r="C7" s="27">
        <v>124</v>
      </c>
      <c r="D7" s="27">
        <v>756</v>
      </c>
      <c r="E7" s="88">
        <v>10</v>
      </c>
      <c r="F7" s="88">
        <v>92</v>
      </c>
      <c r="G7" s="89">
        <f t="shared" si="0"/>
        <v>8.0645161290322578E-3</v>
      </c>
      <c r="H7" s="89">
        <f t="shared" si="0"/>
        <v>1.2169312169312168E-2</v>
      </c>
      <c r="I7" s="90">
        <f>SUM(E7:F7)/SUM(C7:D7)/10</f>
        <v>1.1590909090909091E-2</v>
      </c>
      <c r="K7" s="60" t="s">
        <v>360</v>
      </c>
      <c r="L7" s="39" t="s">
        <v>359</v>
      </c>
      <c r="M7" s="39" t="s">
        <v>243</v>
      </c>
      <c r="N7" s="39">
        <v>2004</v>
      </c>
      <c r="O7" s="56">
        <v>2013</v>
      </c>
      <c r="P7" s="39"/>
      <c r="Q7" s="39"/>
      <c r="R7" s="39"/>
      <c r="S7" s="39"/>
      <c r="T7" s="39"/>
      <c r="U7" s="39"/>
    </row>
    <row r="8" spans="2:21" ht="15" thickBot="1" x14ac:dyDescent="0.35">
      <c r="B8" s="91" t="s">
        <v>465</v>
      </c>
      <c r="C8" s="27">
        <f>333*4</f>
        <v>1332</v>
      </c>
      <c r="D8" s="27"/>
      <c r="E8" s="88">
        <f>20+12+19+11</f>
        <v>62</v>
      </c>
      <c r="F8" s="88"/>
      <c r="G8" s="89">
        <f>E8/C8/10</f>
        <v>4.6546546546546545E-3</v>
      </c>
      <c r="H8" s="89"/>
      <c r="I8" s="90">
        <f>SUM(E8:F8)/SUM(C8:D8)/10</f>
        <v>4.6546546546546545E-3</v>
      </c>
      <c r="K8" s="60" t="s">
        <v>358</v>
      </c>
      <c r="L8" s="39" t="s">
        <v>357</v>
      </c>
      <c r="M8" s="39" t="s">
        <v>356</v>
      </c>
      <c r="N8" s="39">
        <v>2012</v>
      </c>
      <c r="O8" s="56">
        <v>2017</v>
      </c>
      <c r="P8" s="39"/>
      <c r="Q8" s="39"/>
      <c r="R8" s="39"/>
      <c r="S8" s="39"/>
      <c r="T8" s="39"/>
      <c r="U8" s="39"/>
    </row>
    <row r="9" spans="2:21" ht="15" customHeight="1" x14ac:dyDescent="0.3">
      <c r="B9" s="154" t="s">
        <v>485</v>
      </c>
      <c r="C9" s="154"/>
      <c r="D9" s="154"/>
      <c r="E9" s="154"/>
      <c r="F9" s="154"/>
      <c r="G9" s="154"/>
      <c r="H9" s="154"/>
      <c r="I9" s="154"/>
      <c r="K9" s="66" t="s">
        <v>355</v>
      </c>
      <c r="L9" s="51" t="s">
        <v>354</v>
      </c>
      <c r="M9" s="51" t="s">
        <v>249</v>
      </c>
      <c r="N9" s="51">
        <v>2012</v>
      </c>
      <c r="O9" s="59">
        <v>2017</v>
      </c>
      <c r="P9" s="39"/>
      <c r="Q9" s="39"/>
      <c r="R9" s="39"/>
      <c r="S9" s="39"/>
      <c r="T9" s="39"/>
      <c r="U9" s="39"/>
    </row>
    <row r="10" spans="2:21" ht="15" customHeight="1" x14ac:dyDescent="0.3">
      <c r="B10" s="154"/>
      <c r="C10" s="154"/>
      <c r="D10" s="154"/>
      <c r="E10" s="154"/>
      <c r="F10" s="154"/>
      <c r="G10" s="154"/>
      <c r="H10" s="154"/>
      <c r="I10" s="154"/>
      <c r="K10" s="39"/>
      <c r="L10" s="39"/>
      <c r="M10" s="39"/>
      <c r="N10" s="39"/>
      <c r="O10" s="39"/>
      <c r="P10" s="39"/>
      <c r="Q10" s="39"/>
      <c r="R10" s="39"/>
      <c r="S10" s="39"/>
      <c r="T10" s="39"/>
      <c r="U10" s="39"/>
    </row>
    <row r="11" spans="2:21" x14ac:dyDescent="0.3">
      <c r="B11" s="154"/>
      <c r="C11" s="154"/>
      <c r="D11" s="154"/>
      <c r="E11" s="154"/>
      <c r="F11" s="154"/>
      <c r="G11" s="154"/>
      <c r="H11" s="154"/>
      <c r="I11" s="154"/>
      <c r="K11" s="151" t="s">
        <v>353</v>
      </c>
      <c r="L11" s="152"/>
      <c r="M11" s="152"/>
      <c r="N11" s="152"/>
      <c r="O11" s="152"/>
      <c r="P11" s="58"/>
      <c r="Q11" s="152" t="s">
        <v>352</v>
      </c>
      <c r="R11" s="152"/>
      <c r="S11" s="152"/>
      <c r="T11" s="152"/>
      <c r="U11" s="153"/>
    </row>
    <row r="12" spans="2:21" x14ac:dyDescent="0.3">
      <c r="B12" s="154"/>
      <c r="C12" s="154"/>
      <c r="D12" s="154"/>
      <c r="E12" s="154"/>
      <c r="F12" s="154"/>
      <c r="G12" s="154"/>
      <c r="H12" s="154"/>
      <c r="I12" s="154"/>
      <c r="K12" s="60" t="s">
        <v>351</v>
      </c>
      <c r="L12" s="39" t="s">
        <v>350</v>
      </c>
      <c r="M12" s="39" t="s">
        <v>334</v>
      </c>
      <c r="N12" s="39">
        <v>2009</v>
      </c>
      <c r="O12" s="39">
        <v>2015</v>
      </c>
      <c r="P12" s="39"/>
      <c r="Q12" s="39" t="s">
        <v>349</v>
      </c>
      <c r="R12" s="39" t="s">
        <v>348</v>
      </c>
      <c r="S12" s="39" t="s">
        <v>347</v>
      </c>
      <c r="T12" s="39">
        <v>2013</v>
      </c>
      <c r="U12" s="56">
        <v>2016</v>
      </c>
    </row>
    <row r="13" spans="2:21" x14ac:dyDescent="0.3">
      <c r="B13" s="154"/>
      <c r="C13" s="154"/>
      <c r="D13" s="154"/>
      <c r="E13" s="154"/>
      <c r="F13" s="154"/>
      <c r="G13" s="154"/>
      <c r="H13" s="154"/>
      <c r="I13" s="154"/>
      <c r="K13" s="60" t="s">
        <v>346</v>
      </c>
      <c r="L13" s="39" t="s">
        <v>345</v>
      </c>
      <c r="M13" s="39" t="s">
        <v>334</v>
      </c>
      <c r="N13" s="39">
        <v>2013</v>
      </c>
      <c r="O13" s="39">
        <v>2015</v>
      </c>
      <c r="P13" s="39"/>
      <c r="Q13" s="39" t="s">
        <v>344</v>
      </c>
      <c r="R13" s="39" t="s">
        <v>343</v>
      </c>
      <c r="S13" s="39" t="s">
        <v>339</v>
      </c>
      <c r="T13" s="39">
        <v>2011</v>
      </c>
      <c r="U13" s="56">
        <v>2015</v>
      </c>
    </row>
    <row r="14" spans="2:21" x14ac:dyDescent="0.3">
      <c r="B14" s="154"/>
      <c r="C14" s="154"/>
      <c r="D14" s="154"/>
      <c r="E14" s="154"/>
      <c r="F14" s="154"/>
      <c r="G14" s="154"/>
      <c r="H14" s="154"/>
      <c r="I14" s="154"/>
      <c r="K14" s="60" t="s">
        <v>342</v>
      </c>
      <c r="L14" s="39" t="s">
        <v>341</v>
      </c>
      <c r="M14" s="39" t="s">
        <v>334</v>
      </c>
      <c r="N14" s="39">
        <v>2012</v>
      </c>
      <c r="O14" s="39">
        <v>2016</v>
      </c>
      <c r="P14" s="39"/>
      <c r="Q14" s="39" t="s">
        <v>340</v>
      </c>
      <c r="R14" s="39" t="s">
        <v>316</v>
      </c>
      <c r="S14" s="39" t="s">
        <v>339</v>
      </c>
      <c r="T14" s="39">
        <v>2011</v>
      </c>
      <c r="U14" s="56">
        <v>2014</v>
      </c>
    </row>
    <row r="15" spans="2:21" x14ac:dyDescent="0.3">
      <c r="B15" s="154"/>
      <c r="C15" s="154"/>
      <c r="D15" s="154"/>
      <c r="E15" s="154"/>
      <c r="F15" s="154"/>
      <c r="G15" s="154"/>
      <c r="H15" s="154"/>
      <c r="I15" s="154"/>
      <c r="K15" s="60" t="s">
        <v>338</v>
      </c>
      <c r="L15" s="39" t="s">
        <v>337</v>
      </c>
      <c r="M15" s="39" t="s">
        <v>334</v>
      </c>
      <c r="N15" s="39">
        <v>2011</v>
      </c>
      <c r="O15" s="39">
        <v>2014</v>
      </c>
      <c r="P15" s="39"/>
      <c r="Q15" s="39"/>
      <c r="R15" s="39"/>
      <c r="S15" s="39"/>
      <c r="T15" s="39"/>
      <c r="U15" s="56"/>
    </row>
    <row r="16" spans="2:21" x14ac:dyDescent="0.3">
      <c r="B16" s="154"/>
      <c r="C16" s="154"/>
      <c r="D16" s="154"/>
      <c r="E16" s="154"/>
      <c r="F16" s="154"/>
      <c r="G16" s="154"/>
      <c r="H16" s="154"/>
      <c r="I16" s="154"/>
      <c r="K16" s="60" t="s">
        <v>336</v>
      </c>
      <c r="L16" s="39" t="s">
        <v>335</v>
      </c>
      <c r="M16" s="39" t="s">
        <v>334</v>
      </c>
      <c r="N16" s="39">
        <v>2011</v>
      </c>
      <c r="O16" s="39">
        <v>2017</v>
      </c>
      <c r="P16" s="39"/>
      <c r="Q16" s="39"/>
      <c r="R16" s="39"/>
      <c r="S16" s="39"/>
      <c r="T16" s="39"/>
      <c r="U16" s="56"/>
    </row>
    <row r="17" spans="2:21" x14ac:dyDescent="0.3">
      <c r="B17" s="154"/>
      <c r="C17" s="154"/>
      <c r="D17" s="154"/>
      <c r="E17" s="154"/>
      <c r="F17" s="154"/>
      <c r="G17" s="154"/>
      <c r="H17" s="154"/>
      <c r="I17" s="154"/>
      <c r="K17" s="53" t="s">
        <v>333</v>
      </c>
      <c r="L17" s="52" t="s">
        <v>332</v>
      </c>
      <c r="M17" s="52" t="s">
        <v>249</v>
      </c>
      <c r="N17" s="52">
        <v>2013</v>
      </c>
      <c r="O17" s="52">
        <v>2014</v>
      </c>
      <c r="P17" s="51" t="s">
        <v>331</v>
      </c>
      <c r="Q17" s="51"/>
      <c r="R17" s="51"/>
      <c r="S17" s="51"/>
      <c r="T17" s="51"/>
      <c r="U17" s="59"/>
    </row>
    <row r="18" spans="2:21" x14ac:dyDescent="0.3">
      <c r="B18" s="154"/>
      <c r="C18" s="154"/>
      <c r="D18" s="154"/>
      <c r="E18" s="154"/>
      <c r="F18" s="154"/>
      <c r="G18" s="154"/>
      <c r="H18" s="154"/>
      <c r="I18" s="154"/>
      <c r="K18" s="63"/>
      <c r="L18" s="63"/>
      <c r="M18" s="63"/>
      <c r="N18" s="63"/>
      <c r="O18" s="63"/>
      <c r="P18" s="62"/>
      <c r="Q18" s="62"/>
      <c r="R18" s="62"/>
      <c r="S18" s="62"/>
      <c r="T18" s="62"/>
      <c r="U18" s="62"/>
    </row>
    <row r="19" spans="2:21" x14ac:dyDescent="0.3">
      <c r="B19" s="154"/>
      <c r="C19" s="154"/>
      <c r="D19" s="154"/>
      <c r="E19" s="154"/>
      <c r="F19" s="154"/>
      <c r="G19" s="154"/>
      <c r="H19" s="154"/>
      <c r="I19" s="154"/>
      <c r="K19" s="151" t="s">
        <v>330</v>
      </c>
      <c r="L19" s="152"/>
      <c r="M19" s="152"/>
      <c r="N19" s="152"/>
      <c r="O19" s="152"/>
      <c r="P19" s="58"/>
      <c r="Q19" s="152" t="s">
        <v>329</v>
      </c>
      <c r="R19" s="152"/>
      <c r="S19" s="152"/>
      <c r="T19" s="152"/>
      <c r="U19" s="153"/>
    </row>
    <row r="20" spans="2:21" x14ac:dyDescent="0.3">
      <c r="B20" s="154"/>
      <c r="C20" s="154"/>
      <c r="D20" s="154"/>
      <c r="E20" s="154"/>
      <c r="F20" s="154"/>
      <c r="G20" s="154"/>
      <c r="H20" s="154"/>
      <c r="I20" s="154"/>
      <c r="K20" s="60" t="s">
        <v>328</v>
      </c>
      <c r="L20" s="39" t="s">
        <v>327</v>
      </c>
      <c r="M20" s="39" t="s">
        <v>326</v>
      </c>
      <c r="N20" s="39">
        <v>2007</v>
      </c>
      <c r="O20" s="39">
        <v>2016</v>
      </c>
      <c r="P20" s="39"/>
      <c r="Q20" s="39"/>
      <c r="R20" s="39"/>
      <c r="S20" s="39"/>
      <c r="T20" s="39"/>
      <c r="U20" s="56"/>
    </row>
    <row r="21" spans="2:21" x14ac:dyDescent="0.3">
      <c r="B21" s="154"/>
      <c r="C21" s="154"/>
      <c r="D21" s="154"/>
      <c r="E21" s="154"/>
      <c r="F21" s="154"/>
      <c r="G21" s="154"/>
      <c r="H21" s="154"/>
      <c r="I21" s="154"/>
      <c r="K21" s="60" t="s">
        <v>325</v>
      </c>
      <c r="L21" s="39" t="s">
        <v>316</v>
      </c>
      <c r="M21" s="39" t="s">
        <v>322</v>
      </c>
      <c r="N21" s="39">
        <v>2012</v>
      </c>
      <c r="O21" s="39">
        <v>2016</v>
      </c>
      <c r="P21" s="39"/>
      <c r="Q21" s="39"/>
      <c r="R21" s="39"/>
      <c r="S21" s="39"/>
      <c r="T21" s="39"/>
      <c r="U21" s="56"/>
    </row>
    <row r="22" spans="2:21" ht="15" customHeight="1" x14ac:dyDescent="0.3">
      <c r="B22" s="154"/>
      <c r="C22" s="154"/>
      <c r="D22" s="154"/>
      <c r="E22" s="154"/>
      <c r="F22" s="154"/>
      <c r="G22" s="154"/>
      <c r="H22" s="154"/>
      <c r="I22" s="154"/>
      <c r="K22" s="60" t="s">
        <v>324</v>
      </c>
      <c r="L22" s="39" t="s">
        <v>323</v>
      </c>
      <c r="M22" s="39" t="s">
        <v>322</v>
      </c>
      <c r="N22" s="39">
        <v>2011</v>
      </c>
      <c r="O22" s="39">
        <v>2015</v>
      </c>
      <c r="P22" s="39"/>
      <c r="Q22" s="39"/>
      <c r="R22" s="39"/>
      <c r="S22" s="39"/>
      <c r="T22" s="39"/>
      <c r="U22" s="56"/>
    </row>
    <row r="23" spans="2:21" x14ac:dyDescent="0.3">
      <c r="B23" s="154"/>
      <c r="C23" s="154"/>
      <c r="D23" s="154"/>
      <c r="E23" s="154"/>
      <c r="F23" s="154"/>
      <c r="G23" s="154"/>
      <c r="H23" s="154"/>
      <c r="I23" s="154"/>
      <c r="K23" s="60"/>
      <c r="L23" s="39"/>
      <c r="M23" s="39"/>
      <c r="N23" s="39"/>
      <c r="O23" s="39"/>
      <c r="P23" s="39"/>
      <c r="Q23" s="39"/>
      <c r="R23" s="39"/>
      <c r="S23" s="39"/>
      <c r="T23" s="39"/>
      <c r="U23" s="56"/>
    </row>
    <row r="24" spans="2:21" x14ac:dyDescent="0.3">
      <c r="B24" s="67"/>
      <c r="K24" s="143" t="s">
        <v>321</v>
      </c>
      <c r="L24" s="141"/>
      <c r="M24" s="141"/>
      <c r="N24" s="141"/>
      <c r="O24" s="141"/>
      <c r="P24" s="39"/>
      <c r="Q24" s="141" t="s">
        <v>320</v>
      </c>
      <c r="R24" s="141"/>
      <c r="S24" s="141"/>
      <c r="T24" s="141"/>
      <c r="U24" s="144"/>
    </row>
    <row r="25" spans="2:21" x14ac:dyDescent="0.3">
      <c r="I25" s="61"/>
      <c r="K25" s="60" t="s">
        <v>319</v>
      </c>
      <c r="L25" s="39" t="s">
        <v>318</v>
      </c>
      <c r="M25" s="39" t="s">
        <v>315</v>
      </c>
      <c r="N25" s="39">
        <v>2013</v>
      </c>
      <c r="O25" s="39">
        <v>2014</v>
      </c>
      <c r="P25" s="39"/>
      <c r="Q25" s="39"/>
      <c r="R25" s="39"/>
      <c r="S25" s="39"/>
      <c r="T25" s="39"/>
      <c r="U25" s="56"/>
    </row>
    <row r="26" spans="2:21" x14ac:dyDescent="0.3">
      <c r="K26" s="60" t="s">
        <v>317</v>
      </c>
      <c r="L26" s="39" t="s">
        <v>316</v>
      </c>
      <c r="M26" s="39" t="s">
        <v>315</v>
      </c>
      <c r="N26" s="39">
        <v>2013</v>
      </c>
      <c r="O26" s="39">
        <v>2014</v>
      </c>
      <c r="P26" s="39"/>
      <c r="Q26" s="39"/>
      <c r="R26" s="39"/>
      <c r="S26" s="39"/>
      <c r="T26" s="39"/>
      <c r="U26" s="56"/>
    </row>
    <row r="27" spans="2:21" x14ac:dyDescent="0.3">
      <c r="K27" s="66"/>
      <c r="L27" s="51"/>
      <c r="M27" s="51"/>
      <c r="N27" s="51"/>
      <c r="O27" s="51"/>
      <c r="P27" s="51"/>
      <c r="Q27" s="146" t="s">
        <v>314</v>
      </c>
      <c r="R27" s="146"/>
      <c r="S27" s="146"/>
      <c r="T27" s="146"/>
      <c r="U27" s="147"/>
    </row>
    <row r="28" spans="2:21" x14ac:dyDescent="0.3">
      <c r="K28" s="39"/>
      <c r="L28" s="39"/>
      <c r="M28" s="39"/>
      <c r="N28" s="39"/>
      <c r="O28" s="39"/>
      <c r="P28" s="39"/>
      <c r="Q28" s="39"/>
      <c r="R28" s="39"/>
      <c r="S28" s="39"/>
      <c r="T28" s="39"/>
      <c r="U28" s="39"/>
    </row>
    <row r="29" spans="2:21" x14ac:dyDescent="0.3">
      <c r="K29" s="151" t="s">
        <v>313</v>
      </c>
      <c r="L29" s="152"/>
      <c r="M29" s="152"/>
      <c r="N29" s="152"/>
      <c r="O29" s="152"/>
      <c r="P29" s="58"/>
      <c r="Q29" s="152" t="s">
        <v>312</v>
      </c>
      <c r="R29" s="152"/>
      <c r="S29" s="152"/>
      <c r="T29" s="152"/>
      <c r="U29" s="153"/>
    </row>
    <row r="30" spans="2:21" x14ac:dyDescent="0.3">
      <c r="K30" s="60" t="s">
        <v>311</v>
      </c>
      <c r="L30" s="39" t="s">
        <v>277</v>
      </c>
      <c r="M30" s="39" t="s">
        <v>310</v>
      </c>
      <c r="N30" s="39">
        <v>2010</v>
      </c>
      <c r="O30" s="39">
        <v>2017</v>
      </c>
      <c r="P30" s="139" t="s">
        <v>309</v>
      </c>
      <c r="Q30" s="57" t="s">
        <v>288</v>
      </c>
      <c r="R30" s="57" t="s">
        <v>287</v>
      </c>
      <c r="S30" s="57" t="s">
        <v>246</v>
      </c>
      <c r="T30" s="39">
        <v>2013</v>
      </c>
      <c r="U30" s="56">
        <v>2018</v>
      </c>
    </row>
    <row r="31" spans="2:21" x14ac:dyDescent="0.3">
      <c r="K31" s="60" t="s">
        <v>308</v>
      </c>
      <c r="L31" s="39" t="s">
        <v>307</v>
      </c>
      <c r="M31" s="39" t="s">
        <v>292</v>
      </c>
      <c r="N31" s="39">
        <v>2015</v>
      </c>
      <c r="O31" s="39">
        <v>2016</v>
      </c>
      <c r="P31" s="139"/>
      <c r="Q31" s="57" t="s">
        <v>306</v>
      </c>
      <c r="R31" s="57" t="s">
        <v>300</v>
      </c>
      <c r="S31" s="57" t="s">
        <v>270</v>
      </c>
      <c r="T31" s="39">
        <v>2011</v>
      </c>
      <c r="U31" s="56">
        <v>2013</v>
      </c>
    </row>
    <row r="32" spans="2:21" x14ac:dyDescent="0.3">
      <c r="K32" s="60" t="s">
        <v>305</v>
      </c>
      <c r="L32" s="39" t="s">
        <v>302</v>
      </c>
      <c r="M32" s="39" t="s">
        <v>292</v>
      </c>
      <c r="N32" s="39">
        <v>2012</v>
      </c>
      <c r="O32" s="39">
        <v>2015</v>
      </c>
      <c r="P32" s="139"/>
      <c r="Q32" s="57" t="s">
        <v>304</v>
      </c>
      <c r="R32" s="57" t="s">
        <v>300</v>
      </c>
      <c r="S32" s="57" t="s">
        <v>270</v>
      </c>
      <c r="T32" s="39">
        <v>2004</v>
      </c>
      <c r="U32" s="56">
        <v>2018</v>
      </c>
    </row>
    <row r="33" spans="11:21" x14ac:dyDescent="0.3">
      <c r="K33" s="60" t="s">
        <v>303</v>
      </c>
      <c r="L33" s="39" t="s">
        <v>302</v>
      </c>
      <c r="M33" s="39" t="s">
        <v>292</v>
      </c>
      <c r="N33" s="39">
        <v>2015</v>
      </c>
      <c r="O33" s="39">
        <v>2017</v>
      </c>
      <c r="P33" s="39"/>
      <c r="Q33" s="39" t="s">
        <v>301</v>
      </c>
      <c r="R33" s="39" t="s">
        <v>300</v>
      </c>
      <c r="S33" s="39" t="s">
        <v>289</v>
      </c>
      <c r="T33" s="39"/>
      <c r="U33" s="56"/>
    </row>
    <row r="34" spans="11:21" x14ac:dyDescent="0.3">
      <c r="K34" s="60" t="s">
        <v>299</v>
      </c>
      <c r="L34" s="39" t="s">
        <v>263</v>
      </c>
      <c r="M34" s="39" t="s">
        <v>298</v>
      </c>
      <c r="N34" s="39">
        <v>2013</v>
      </c>
      <c r="O34" s="39">
        <v>2014</v>
      </c>
      <c r="P34" s="39"/>
      <c r="Q34" s="39" t="s">
        <v>297</v>
      </c>
      <c r="R34" s="39" t="s">
        <v>296</v>
      </c>
      <c r="S34" s="39" t="s">
        <v>270</v>
      </c>
      <c r="T34" s="39"/>
      <c r="U34" s="56"/>
    </row>
    <row r="35" spans="11:21" x14ac:dyDescent="0.3">
      <c r="K35" s="60"/>
      <c r="L35" s="39"/>
      <c r="M35" s="39"/>
      <c r="N35" s="39"/>
      <c r="O35" s="39"/>
      <c r="P35" s="39"/>
      <c r="Q35" s="39" t="s">
        <v>295</v>
      </c>
      <c r="R35" s="39" t="s">
        <v>294</v>
      </c>
      <c r="S35" s="39" t="s">
        <v>270</v>
      </c>
      <c r="T35" s="39"/>
      <c r="U35" s="56"/>
    </row>
    <row r="36" spans="11:21" x14ac:dyDescent="0.3">
      <c r="K36" s="55" t="s">
        <v>293</v>
      </c>
      <c r="L36" s="54" t="s">
        <v>260</v>
      </c>
      <c r="M36" s="54" t="s">
        <v>292</v>
      </c>
      <c r="N36" s="54"/>
      <c r="O36" s="39"/>
      <c r="P36" s="39"/>
      <c r="Q36" s="39" t="s">
        <v>291</v>
      </c>
      <c r="R36" s="39" t="s">
        <v>290</v>
      </c>
      <c r="S36" s="39" t="s">
        <v>289</v>
      </c>
      <c r="T36" s="39"/>
      <c r="U36" s="56"/>
    </row>
    <row r="37" spans="11:21" x14ac:dyDescent="0.3">
      <c r="K37" s="55" t="s">
        <v>283</v>
      </c>
      <c r="L37" s="54" t="s">
        <v>282</v>
      </c>
      <c r="M37" s="54" t="s">
        <v>281</v>
      </c>
      <c r="N37" s="54"/>
      <c r="O37" s="39"/>
      <c r="P37" s="39"/>
      <c r="Q37" s="39" t="s">
        <v>286</v>
      </c>
      <c r="R37" s="39" t="s">
        <v>285</v>
      </c>
      <c r="S37" s="39" t="s">
        <v>284</v>
      </c>
      <c r="T37" s="39"/>
      <c r="U37" s="56"/>
    </row>
    <row r="38" spans="11:21" x14ac:dyDescent="0.3">
      <c r="K38" s="55" t="s">
        <v>288</v>
      </c>
      <c r="L38" s="54" t="s">
        <v>287</v>
      </c>
      <c r="M38" s="54" t="s">
        <v>246</v>
      </c>
      <c r="N38" s="54"/>
      <c r="O38" s="39"/>
      <c r="P38" s="39"/>
      <c r="Q38" s="39" t="s">
        <v>280</v>
      </c>
      <c r="R38" s="39" t="s">
        <v>279</v>
      </c>
      <c r="S38" s="39" t="s">
        <v>246</v>
      </c>
      <c r="T38" s="39"/>
      <c r="U38" s="56"/>
    </row>
    <row r="39" spans="11:21" x14ac:dyDescent="0.3">
      <c r="K39" s="55" t="s">
        <v>278</v>
      </c>
      <c r="L39" s="54" t="s">
        <v>277</v>
      </c>
      <c r="M39" s="54" t="s">
        <v>276</v>
      </c>
      <c r="N39" s="39"/>
      <c r="O39" s="39"/>
      <c r="P39" s="39"/>
      <c r="Q39" s="39" t="s">
        <v>275</v>
      </c>
      <c r="R39" s="39" t="s">
        <v>274</v>
      </c>
      <c r="S39" s="39" t="s">
        <v>270</v>
      </c>
      <c r="T39" s="39"/>
      <c r="U39" s="56"/>
    </row>
    <row r="40" spans="11:21" x14ac:dyDescent="0.3">
      <c r="K40" s="55" t="s">
        <v>273</v>
      </c>
      <c r="L40" s="54" t="s">
        <v>268</v>
      </c>
      <c r="M40" s="54" t="s">
        <v>246</v>
      </c>
      <c r="N40" s="39"/>
      <c r="O40" s="39"/>
      <c r="P40" s="39"/>
      <c r="Q40" s="39" t="s">
        <v>272</v>
      </c>
      <c r="R40" s="39" t="s">
        <v>271</v>
      </c>
      <c r="S40" s="39" t="s">
        <v>270</v>
      </c>
      <c r="T40" s="39"/>
      <c r="U40" s="56"/>
    </row>
    <row r="41" spans="11:21" x14ac:dyDescent="0.3">
      <c r="K41" s="55" t="s">
        <v>269</v>
      </c>
      <c r="L41" s="54" t="s">
        <v>268</v>
      </c>
      <c r="M41" s="54" t="s">
        <v>246</v>
      </c>
      <c r="N41" s="39"/>
      <c r="O41" s="39"/>
      <c r="P41" s="39"/>
      <c r="Q41" s="39" t="s">
        <v>267</v>
      </c>
      <c r="R41" s="39" t="s">
        <v>266</v>
      </c>
      <c r="S41" s="39" t="s">
        <v>246</v>
      </c>
      <c r="T41" s="39"/>
      <c r="U41" s="56"/>
    </row>
    <row r="42" spans="11:21" x14ac:dyDescent="0.3">
      <c r="K42" s="55" t="s">
        <v>265</v>
      </c>
      <c r="L42" s="54" t="s">
        <v>260</v>
      </c>
      <c r="M42" s="54" t="s">
        <v>246</v>
      </c>
      <c r="N42" s="39"/>
      <c r="O42" s="39"/>
      <c r="P42" s="39"/>
      <c r="Q42" s="39" t="s">
        <v>264</v>
      </c>
      <c r="R42" s="39" t="s">
        <v>263</v>
      </c>
      <c r="S42" s="39" t="s">
        <v>262</v>
      </c>
      <c r="T42" s="39"/>
      <c r="U42" s="56"/>
    </row>
    <row r="43" spans="11:21" x14ac:dyDescent="0.3">
      <c r="K43" s="55" t="s">
        <v>261</v>
      </c>
      <c r="L43" s="54" t="s">
        <v>260</v>
      </c>
      <c r="M43" s="54" t="s">
        <v>246</v>
      </c>
      <c r="N43" s="39"/>
      <c r="O43" s="39"/>
      <c r="P43" s="39"/>
      <c r="Q43" s="39" t="s">
        <v>259</v>
      </c>
      <c r="R43" s="39" t="s">
        <v>258</v>
      </c>
      <c r="S43" s="39" t="s">
        <v>246</v>
      </c>
      <c r="T43" s="39"/>
      <c r="U43" s="56"/>
    </row>
    <row r="44" spans="11:21" x14ac:dyDescent="0.3">
      <c r="K44" s="55" t="s">
        <v>257</v>
      </c>
      <c r="L44" s="54" t="s">
        <v>256</v>
      </c>
      <c r="M44" s="54" t="s">
        <v>246</v>
      </c>
      <c r="N44" s="39"/>
      <c r="O44" s="39"/>
      <c r="P44" s="39"/>
      <c r="Q44" s="39" t="s">
        <v>255</v>
      </c>
      <c r="R44" s="39" t="s">
        <v>254</v>
      </c>
      <c r="S44" s="39" t="s">
        <v>246</v>
      </c>
      <c r="T44" s="39"/>
      <c r="U44" s="56"/>
    </row>
    <row r="45" spans="11:21" x14ac:dyDescent="0.3">
      <c r="K45" s="55" t="s">
        <v>253</v>
      </c>
      <c r="L45" s="54" t="s">
        <v>252</v>
      </c>
      <c r="M45" s="54" t="s">
        <v>249</v>
      </c>
      <c r="N45" s="39"/>
      <c r="O45" s="39"/>
      <c r="P45" s="39"/>
      <c r="Q45" s="39" t="s">
        <v>251</v>
      </c>
      <c r="R45" s="39" t="s">
        <v>247</v>
      </c>
      <c r="S45" s="39" t="s">
        <v>246</v>
      </c>
      <c r="T45" s="39"/>
      <c r="U45" s="56"/>
    </row>
    <row r="46" spans="11:21" x14ac:dyDescent="0.3">
      <c r="K46" s="55" t="s">
        <v>250</v>
      </c>
      <c r="L46" s="54" t="s">
        <v>244</v>
      </c>
      <c r="M46" s="54" t="s">
        <v>249</v>
      </c>
      <c r="N46" s="39"/>
      <c r="O46" s="39"/>
      <c r="P46" s="39"/>
      <c r="Q46" s="39" t="s">
        <v>248</v>
      </c>
      <c r="R46" s="39" t="s">
        <v>247</v>
      </c>
      <c r="S46" s="39" t="s">
        <v>246</v>
      </c>
      <c r="T46" s="39"/>
      <c r="U46" s="56"/>
    </row>
    <row r="47" spans="11:21" x14ac:dyDescent="0.3">
      <c r="K47" s="53" t="s">
        <v>245</v>
      </c>
      <c r="L47" s="52" t="s">
        <v>244</v>
      </c>
      <c r="M47" s="52" t="s">
        <v>243</v>
      </c>
      <c r="N47" s="51"/>
      <c r="O47" s="51"/>
      <c r="P47" s="51"/>
      <c r="Q47" s="51"/>
      <c r="R47" s="51"/>
      <c r="S47" s="51"/>
      <c r="T47" s="51"/>
      <c r="U47" s="59"/>
    </row>
    <row r="48" spans="11:21" x14ac:dyDescent="0.3">
      <c r="K48" s="39"/>
      <c r="L48" s="39"/>
      <c r="M48" s="39"/>
      <c r="N48" s="39"/>
      <c r="O48" s="39"/>
      <c r="P48" s="39"/>
      <c r="Q48" s="39"/>
      <c r="R48" s="39"/>
      <c r="S48" s="39"/>
      <c r="T48" s="39"/>
      <c r="U48" s="39"/>
    </row>
    <row r="49" spans="11:21" x14ac:dyDescent="0.3">
      <c r="K49" s="151" t="s">
        <v>462</v>
      </c>
      <c r="L49" s="152"/>
      <c r="M49" s="152"/>
      <c r="N49" s="152"/>
      <c r="O49" s="153"/>
      <c r="P49" s="39"/>
      <c r="Q49" s="141"/>
      <c r="R49" s="141"/>
      <c r="S49" s="141"/>
      <c r="T49" s="141"/>
      <c r="U49" s="141"/>
    </row>
    <row r="50" spans="11:21" x14ac:dyDescent="0.3">
      <c r="K50" s="143" t="s">
        <v>466</v>
      </c>
      <c r="L50" s="141"/>
      <c r="M50" s="141"/>
      <c r="N50" s="141"/>
      <c r="O50" s="144"/>
      <c r="P50" s="39"/>
      <c r="Q50" s="39"/>
      <c r="R50" s="39"/>
      <c r="S50" s="39"/>
      <c r="T50" s="39"/>
      <c r="U50" s="39"/>
    </row>
    <row r="51" spans="11:21" x14ac:dyDescent="0.3">
      <c r="K51" s="143" t="s">
        <v>464</v>
      </c>
      <c r="L51" s="141"/>
      <c r="M51" s="141"/>
      <c r="N51" s="141"/>
      <c r="O51" s="144"/>
      <c r="P51" s="39"/>
      <c r="Q51" s="39"/>
      <c r="R51" s="39"/>
      <c r="S51" s="39"/>
      <c r="T51" s="39"/>
      <c r="U51" s="39"/>
    </row>
    <row r="52" spans="11:21" x14ac:dyDescent="0.3">
      <c r="K52" s="145" t="s">
        <v>463</v>
      </c>
      <c r="L52" s="146"/>
      <c r="M52" s="146"/>
      <c r="N52" s="146"/>
      <c r="O52" s="147"/>
      <c r="P52" s="39"/>
      <c r="Q52" s="39"/>
      <c r="R52" s="39"/>
      <c r="S52" s="39"/>
      <c r="T52" s="39"/>
      <c r="U52" s="39"/>
    </row>
  </sheetData>
  <sortState xmlns:xlrd2="http://schemas.microsoft.com/office/spreadsheetml/2017/richdata2" ref="K64:N82">
    <sortCondition ref="L64:L82"/>
  </sortState>
  <mergeCells count="21">
    <mergeCell ref="B2:I2"/>
    <mergeCell ref="G3:I3"/>
    <mergeCell ref="K49:O49"/>
    <mergeCell ref="Q49:U49"/>
    <mergeCell ref="P30:P32"/>
    <mergeCell ref="K2:O2"/>
    <mergeCell ref="K11:O11"/>
    <mergeCell ref="K19:O19"/>
    <mergeCell ref="Q11:U11"/>
    <mergeCell ref="Q19:U19"/>
    <mergeCell ref="B9:I23"/>
    <mergeCell ref="K24:O24"/>
    <mergeCell ref="Q24:U24"/>
    <mergeCell ref="Q27:U27"/>
    <mergeCell ref="K29:O29"/>
    <mergeCell ref="Q29:U29"/>
    <mergeCell ref="K50:O50"/>
    <mergeCell ref="K51:O51"/>
    <mergeCell ref="K52:O52"/>
    <mergeCell ref="C3:D3"/>
    <mergeCell ref="E3:F3"/>
  </mergeCells>
  <pageMargins left="0.7" right="0.7" top="0.75" bottom="0.75" header="0.3" footer="0.3"/>
  <pageSetup paperSize="9"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C4F36-9781-47EE-B5E1-D6DA6C0944B4}">
  <sheetPr>
    <tabColor theme="4" tint="0.79998168889431442"/>
  </sheetPr>
  <dimension ref="B5:H18"/>
  <sheetViews>
    <sheetView tabSelected="1" topLeftCell="A4" workbookViewId="0">
      <selection activeCell="E19" sqref="E19"/>
    </sheetView>
  </sheetViews>
  <sheetFormatPr defaultRowHeight="14.4" x14ac:dyDescent="0.3"/>
  <cols>
    <col min="2" max="2" width="18" customWidth="1"/>
    <col min="3" max="8" width="16.77734375" customWidth="1"/>
  </cols>
  <sheetData>
    <row r="5" spans="2:8" ht="15" thickBot="1" x14ac:dyDescent="0.35">
      <c r="B5" s="159" t="s">
        <v>486</v>
      </c>
      <c r="C5" s="159"/>
      <c r="D5" s="159"/>
      <c r="E5" s="159"/>
      <c r="F5" s="159"/>
      <c r="G5" s="159"/>
      <c r="H5" s="159"/>
    </row>
    <row r="6" spans="2:8" x14ac:dyDescent="0.3">
      <c r="B6" s="160"/>
      <c r="C6" s="12" t="s">
        <v>106</v>
      </c>
      <c r="D6" s="155" t="s">
        <v>108</v>
      </c>
      <c r="E6" s="155" t="s">
        <v>109</v>
      </c>
      <c r="F6" s="155" t="s">
        <v>110</v>
      </c>
      <c r="G6" s="155" t="s">
        <v>111</v>
      </c>
      <c r="H6" s="155" t="s">
        <v>96</v>
      </c>
    </row>
    <row r="7" spans="2:8" ht="15" thickBot="1" x14ac:dyDescent="0.35">
      <c r="B7" s="161"/>
      <c r="C7" s="4" t="s">
        <v>107</v>
      </c>
      <c r="D7" s="156"/>
      <c r="E7" s="156"/>
      <c r="F7" s="156"/>
      <c r="G7" s="156"/>
      <c r="H7" s="156"/>
    </row>
    <row r="8" spans="2:8" ht="15" thickBot="1" x14ac:dyDescent="0.35">
      <c r="B8" s="3" t="s">
        <v>102</v>
      </c>
      <c r="C8" s="5">
        <v>487</v>
      </c>
      <c r="D8" s="5">
        <v>35</v>
      </c>
      <c r="E8" s="5">
        <v>19</v>
      </c>
      <c r="F8" s="5">
        <v>22</v>
      </c>
      <c r="G8" s="5">
        <v>14</v>
      </c>
      <c r="H8" s="5">
        <v>577</v>
      </c>
    </row>
    <row r="9" spans="2:8" ht="15" thickBot="1" x14ac:dyDescent="0.35">
      <c r="B9" s="3" t="s">
        <v>103</v>
      </c>
      <c r="C9" s="5">
        <v>22</v>
      </c>
      <c r="D9" s="5">
        <v>1</v>
      </c>
      <c r="E9" s="4"/>
      <c r="F9" s="5">
        <v>1</v>
      </c>
      <c r="G9" s="5">
        <v>3</v>
      </c>
      <c r="H9" s="4">
        <v>27</v>
      </c>
    </row>
    <row r="10" spans="2:8" ht="15" thickBot="1" x14ac:dyDescent="0.35">
      <c r="B10" s="3" t="s">
        <v>104</v>
      </c>
      <c r="C10" s="5">
        <v>43</v>
      </c>
      <c r="D10" s="4"/>
      <c r="E10" s="4"/>
      <c r="F10" s="5">
        <v>1</v>
      </c>
      <c r="G10" s="5">
        <v>5</v>
      </c>
      <c r="H10" s="5">
        <v>49</v>
      </c>
    </row>
    <row r="11" spans="2:8" ht="15" thickBot="1" x14ac:dyDescent="0.35">
      <c r="B11" s="3" t="s">
        <v>57</v>
      </c>
      <c r="C11" s="5">
        <v>119</v>
      </c>
      <c r="D11" s="5">
        <v>6</v>
      </c>
      <c r="E11" s="5">
        <v>8</v>
      </c>
      <c r="F11" s="5">
        <v>5</v>
      </c>
      <c r="G11" s="5">
        <v>9</v>
      </c>
      <c r="H11" s="5">
        <v>147</v>
      </c>
    </row>
    <row r="12" spans="2:8" ht="15" thickBot="1" x14ac:dyDescent="0.35">
      <c r="B12" s="3" t="s">
        <v>105</v>
      </c>
      <c r="C12" s="5">
        <v>15</v>
      </c>
      <c r="D12" s="5">
        <v>5</v>
      </c>
      <c r="E12" s="5">
        <v>1</v>
      </c>
      <c r="F12" s="5"/>
      <c r="G12" s="5">
        <v>1</v>
      </c>
      <c r="H12" s="5">
        <v>22</v>
      </c>
    </row>
    <row r="13" spans="2:8" x14ac:dyDescent="0.3">
      <c r="B13" s="199" t="s">
        <v>91</v>
      </c>
      <c r="C13" s="200">
        <f t="shared" ref="C13:G13" si="0">SUM(C8:C12)</f>
        <v>686</v>
      </c>
      <c r="D13" s="200">
        <f t="shared" si="0"/>
        <v>47</v>
      </c>
      <c r="E13" s="200">
        <f t="shared" si="0"/>
        <v>28</v>
      </c>
      <c r="F13" s="200">
        <f t="shared" si="0"/>
        <v>29</v>
      </c>
      <c r="G13" s="200">
        <f t="shared" si="0"/>
        <v>32</v>
      </c>
      <c r="H13" s="200">
        <v>822</v>
      </c>
    </row>
    <row r="14" spans="2:8" ht="15" thickBot="1" x14ac:dyDescent="0.35">
      <c r="B14" s="201" t="s">
        <v>534</v>
      </c>
      <c r="C14" s="202">
        <f>C13/686</f>
        <v>1</v>
      </c>
      <c r="D14" s="202">
        <f t="shared" ref="D14:G14" si="1">D13/686</f>
        <v>6.8513119533527692E-2</v>
      </c>
      <c r="E14" s="202">
        <f t="shared" si="1"/>
        <v>4.0816326530612242E-2</v>
      </c>
      <c r="F14" s="202">
        <f t="shared" si="1"/>
        <v>4.2274052478134108E-2</v>
      </c>
      <c r="G14" s="202">
        <f t="shared" si="1"/>
        <v>4.6647230320699708E-2</v>
      </c>
      <c r="H14" s="203"/>
    </row>
    <row r="15" spans="2:8" ht="14.4" customHeight="1" x14ac:dyDescent="0.3">
      <c r="B15" s="157" t="s">
        <v>487</v>
      </c>
      <c r="C15" s="157"/>
      <c r="D15" s="157"/>
      <c r="E15" s="157"/>
      <c r="F15" s="157"/>
      <c r="G15" s="157"/>
      <c r="H15" s="157"/>
    </row>
    <row r="16" spans="2:8" x14ac:dyDescent="0.3">
      <c r="B16" s="158"/>
      <c r="C16" s="158"/>
      <c r="D16" s="158"/>
      <c r="E16" s="158"/>
      <c r="F16" s="158"/>
      <c r="G16" s="158"/>
      <c r="H16" s="158"/>
    </row>
    <row r="17" spans="2:8" x14ac:dyDescent="0.3">
      <c r="B17" s="158"/>
      <c r="C17" s="158"/>
      <c r="D17" s="158"/>
      <c r="E17" s="158"/>
      <c r="F17" s="158"/>
      <c r="G17" s="158"/>
      <c r="H17" s="158"/>
    </row>
    <row r="18" spans="2:8" x14ac:dyDescent="0.3">
      <c r="B18" s="158"/>
      <c r="C18" s="158"/>
      <c r="D18" s="158"/>
      <c r="E18" s="158"/>
      <c r="F18" s="158"/>
      <c r="G18" s="158"/>
      <c r="H18" s="158"/>
    </row>
  </sheetData>
  <mergeCells count="8">
    <mergeCell ref="H6:H7"/>
    <mergeCell ref="B15:H18"/>
    <mergeCell ref="B5:H5"/>
    <mergeCell ref="B6:B7"/>
    <mergeCell ref="D6:D7"/>
    <mergeCell ref="E6:E7"/>
    <mergeCell ref="F6:F7"/>
    <mergeCell ref="G6:G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9CE14-1270-4D4C-9FB9-6EBDCE6C4EDF}">
  <sheetPr>
    <tabColor theme="4" tint="0.79998168889431442"/>
  </sheetPr>
  <dimension ref="B2:H12"/>
  <sheetViews>
    <sheetView workbookViewId="0">
      <selection activeCell="D18" sqref="D18"/>
    </sheetView>
  </sheetViews>
  <sheetFormatPr defaultRowHeight="14.4" x14ac:dyDescent="0.3"/>
  <cols>
    <col min="2" max="8" width="22" customWidth="1"/>
  </cols>
  <sheetData>
    <row r="2" spans="2:8" ht="15" thickBot="1" x14ac:dyDescent="0.35">
      <c r="B2" s="159" t="s">
        <v>488</v>
      </c>
      <c r="C2" s="159"/>
      <c r="D2" s="159"/>
      <c r="E2" s="159"/>
      <c r="F2" s="159"/>
      <c r="G2" s="159"/>
      <c r="H2" s="159"/>
    </row>
    <row r="3" spans="2:8" ht="15" thickBot="1" x14ac:dyDescent="0.35">
      <c r="B3" s="96"/>
      <c r="C3" s="163" t="s">
        <v>94</v>
      </c>
      <c r="D3" s="164"/>
      <c r="E3" s="163" t="s">
        <v>96</v>
      </c>
      <c r="F3" s="164"/>
      <c r="G3" s="163" t="s">
        <v>95</v>
      </c>
      <c r="H3" s="164"/>
    </row>
    <row r="4" spans="2:8" x14ac:dyDescent="0.3">
      <c r="B4" s="165"/>
      <c r="C4" s="167" t="s">
        <v>97</v>
      </c>
      <c r="D4" s="167" t="s">
        <v>98</v>
      </c>
      <c r="E4" s="167" t="s">
        <v>101</v>
      </c>
      <c r="F4" s="167" t="s">
        <v>98</v>
      </c>
      <c r="G4" s="167" t="s">
        <v>97</v>
      </c>
      <c r="H4" s="97" t="s">
        <v>99</v>
      </c>
    </row>
    <row r="5" spans="2:8" ht="15" thickBot="1" x14ac:dyDescent="0.35">
      <c r="B5" s="166"/>
      <c r="C5" s="168"/>
      <c r="D5" s="168"/>
      <c r="E5" s="168"/>
      <c r="F5" s="168"/>
      <c r="G5" s="168"/>
      <c r="H5" s="98" t="s">
        <v>100</v>
      </c>
    </row>
    <row r="6" spans="2:8" ht="15" thickBot="1" x14ac:dyDescent="0.35">
      <c r="B6" s="99" t="s">
        <v>102</v>
      </c>
      <c r="C6" s="100">
        <v>1953505</v>
      </c>
      <c r="D6" s="100">
        <v>70</v>
      </c>
      <c r="E6" s="100">
        <v>577</v>
      </c>
      <c r="F6" s="100">
        <v>70</v>
      </c>
      <c r="G6" s="100">
        <v>3386</v>
      </c>
      <c r="H6" s="100">
        <v>99</v>
      </c>
    </row>
    <row r="7" spans="2:8" ht="15" thickBot="1" x14ac:dyDescent="0.35">
      <c r="B7" s="99" t="s">
        <v>103</v>
      </c>
      <c r="C7" s="100">
        <v>58567</v>
      </c>
      <c r="D7" s="100">
        <v>2</v>
      </c>
      <c r="E7" s="100">
        <v>27</v>
      </c>
      <c r="F7" s="100">
        <v>3</v>
      </c>
      <c r="G7" s="100">
        <v>2169</v>
      </c>
      <c r="H7" s="100">
        <v>63</v>
      </c>
    </row>
    <row r="8" spans="2:8" ht="15" thickBot="1" x14ac:dyDescent="0.35">
      <c r="B8" s="99" t="s">
        <v>104</v>
      </c>
      <c r="C8" s="100">
        <v>35866</v>
      </c>
      <c r="D8" s="100">
        <v>1</v>
      </c>
      <c r="E8" s="100">
        <v>49</v>
      </c>
      <c r="F8" s="100">
        <v>6</v>
      </c>
      <c r="G8" s="100">
        <v>732</v>
      </c>
      <c r="H8" s="100">
        <v>21</v>
      </c>
    </row>
    <row r="9" spans="2:8" ht="15" thickBot="1" x14ac:dyDescent="0.35">
      <c r="B9" s="99" t="s">
        <v>57</v>
      </c>
      <c r="C9" s="100">
        <v>642056</v>
      </c>
      <c r="D9" s="100">
        <v>23</v>
      </c>
      <c r="E9" s="100">
        <v>147</v>
      </c>
      <c r="F9" s="100">
        <v>18</v>
      </c>
      <c r="G9" s="100">
        <v>4368</v>
      </c>
      <c r="H9" s="100">
        <v>128</v>
      </c>
    </row>
    <row r="10" spans="2:8" ht="15" thickBot="1" x14ac:dyDescent="0.35">
      <c r="B10" s="99" t="s">
        <v>105</v>
      </c>
      <c r="C10" s="100">
        <v>119928</v>
      </c>
      <c r="D10" s="100">
        <v>4</v>
      </c>
      <c r="E10" s="100">
        <v>22</v>
      </c>
      <c r="F10" s="100">
        <v>3</v>
      </c>
      <c r="G10" s="100">
        <v>5451</v>
      </c>
      <c r="H10" s="100">
        <v>159</v>
      </c>
    </row>
    <row r="11" spans="2:8" ht="15" thickBot="1" x14ac:dyDescent="0.35">
      <c r="B11" s="101" t="s">
        <v>91</v>
      </c>
      <c r="C11" s="102">
        <v>2809923</v>
      </c>
      <c r="D11" s="102">
        <v>100</v>
      </c>
      <c r="E11" s="102">
        <v>822</v>
      </c>
      <c r="F11" s="102">
        <v>100</v>
      </c>
      <c r="G11" s="102">
        <v>3418</v>
      </c>
      <c r="H11" s="102">
        <v>100</v>
      </c>
    </row>
    <row r="12" spans="2:8" x14ac:dyDescent="0.3">
      <c r="B12" s="162" t="s">
        <v>489</v>
      </c>
      <c r="C12" s="162"/>
      <c r="D12" s="162"/>
      <c r="E12" s="162"/>
      <c r="F12" s="162"/>
      <c r="G12" s="162"/>
      <c r="H12" s="162"/>
    </row>
  </sheetData>
  <mergeCells count="11">
    <mergeCell ref="B2:H2"/>
    <mergeCell ref="B12:H12"/>
    <mergeCell ref="C3:D3"/>
    <mergeCell ref="E3:F3"/>
    <mergeCell ref="G3:H3"/>
    <mergeCell ref="B4:B5"/>
    <mergeCell ref="C4:C5"/>
    <mergeCell ref="D4:D5"/>
    <mergeCell ref="E4:E5"/>
    <mergeCell ref="F4:F5"/>
    <mergeCell ref="G4:G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CBD69-786A-43FE-9200-E1E9798B2C90}">
  <sheetPr>
    <tabColor theme="4" tint="0.79998168889431442"/>
  </sheetPr>
  <dimension ref="B2:J14"/>
  <sheetViews>
    <sheetView workbookViewId="0">
      <selection activeCell="E19" sqref="E19"/>
    </sheetView>
  </sheetViews>
  <sheetFormatPr defaultRowHeight="14.4" x14ac:dyDescent="0.3"/>
  <cols>
    <col min="2" max="2" width="30.5546875" customWidth="1"/>
    <col min="3" max="10" width="19.6640625" customWidth="1"/>
  </cols>
  <sheetData>
    <row r="2" spans="2:10" ht="15" thickBot="1" x14ac:dyDescent="0.35">
      <c r="B2" s="149" t="s">
        <v>495</v>
      </c>
      <c r="C2" s="159"/>
      <c r="D2" s="159"/>
      <c r="E2" s="159"/>
      <c r="F2" s="159"/>
      <c r="G2" s="159"/>
      <c r="H2" s="159"/>
      <c r="I2" s="16"/>
      <c r="J2" s="16"/>
    </row>
    <row r="3" spans="2:10" ht="15" thickBot="1" x14ac:dyDescent="0.35">
      <c r="B3" s="1"/>
      <c r="C3" s="170" t="s">
        <v>94</v>
      </c>
      <c r="D3" s="171"/>
      <c r="E3" s="170" t="s">
        <v>490</v>
      </c>
      <c r="F3" s="171"/>
      <c r="G3" s="170" t="s">
        <v>491</v>
      </c>
      <c r="H3" s="171"/>
    </row>
    <row r="4" spans="2:10" x14ac:dyDescent="0.3">
      <c r="B4" s="160"/>
      <c r="C4" s="155" t="s">
        <v>97</v>
      </c>
      <c r="D4" s="155" t="s">
        <v>98</v>
      </c>
      <c r="E4" s="155" t="s">
        <v>101</v>
      </c>
      <c r="F4" s="155" t="s">
        <v>98</v>
      </c>
      <c r="G4" s="155" t="s">
        <v>97</v>
      </c>
      <c r="H4" s="2" t="s">
        <v>99</v>
      </c>
    </row>
    <row r="5" spans="2:10" ht="15" thickBot="1" x14ac:dyDescent="0.35">
      <c r="B5" s="161"/>
      <c r="C5" s="172"/>
      <c r="D5" s="172"/>
      <c r="E5" s="172"/>
      <c r="F5" s="172"/>
      <c r="G5" s="172"/>
      <c r="H5" s="2" t="s">
        <v>100</v>
      </c>
    </row>
    <row r="6" spans="2:10" ht="15" thickBot="1" x14ac:dyDescent="0.35">
      <c r="B6" s="17" t="s">
        <v>112</v>
      </c>
      <c r="C6" s="103">
        <f t="shared" ref="C6:C12" si="0">G6*E6</f>
        <v>12095.98</v>
      </c>
      <c r="D6" s="104">
        <f>C6/C$13*100</f>
        <v>0.4304737352096239</v>
      </c>
      <c r="E6" s="105">
        <v>1</v>
      </c>
      <c r="F6" s="106">
        <f t="shared" ref="F6:F13" si="1">E6/E$13*100</f>
        <v>0.1457725947521866</v>
      </c>
      <c r="G6" s="103">
        <v>12095.98</v>
      </c>
      <c r="H6" s="107">
        <f>G6/G$13*100</f>
        <v>295.30498235380196</v>
      </c>
    </row>
    <row r="7" spans="2:10" ht="15" thickBot="1" x14ac:dyDescent="0.35">
      <c r="B7" s="17" t="s">
        <v>113</v>
      </c>
      <c r="C7" s="22">
        <f t="shared" si="0"/>
        <v>41544.894</v>
      </c>
      <c r="D7" s="19">
        <f t="shared" ref="D7:D13" si="2">C7/C$13*100</f>
        <v>1.4785065533398609</v>
      </c>
      <c r="E7" s="8">
        <v>3</v>
      </c>
      <c r="F7" s="21">
        <f t="shared" si="1"/>
        <v>0.43731778425655976</v>
      </c>
      <c r="G7" s="22">
        <v>13848.298000000001</v>
      </c>
      <c r="H7" s="26">
        <f t="shared" ref="H7:H13" si="3">G7/G$13*100</f>
        <v>338.08516519704818</v>
      </c>
    </row>
    <row r="8" spans="2:10" ht="15" thickBot="1" x14ac:dyDescent="0.35">
      <c r="B8" s="17" t="s">
        <v>114</v>
      </c>
      <c r="C8" s="22">
        <f t="shared" si="0"/>
        <v>186577.5134</v>
      </c>
      <c r="D8" s="19">
        <f t="shared" si="2"/>
        <v>6.63995138049349</v>
      </c>
      <c r="E8" s="8">
        <v>23</v>
      </c>
      <c r="F8" s="24">
        <f t="shared" si="1"/>
        <v>3.3527696793002915</v>
      </c>
      <c r="G8" s="22">
        <v>8112.0658000000003</v>
      </c>
      <c r="H8" s="26">
        <f t="shared" si="3"/>
        <v>198.04376726167541</v>
      </c>
    </row>
    <row r="9" spans="2:10" ht="15" thickBot="1" x14ac:dyDescent="0.35">
      <c r="B9" s="17" t="s">
        <v>115</v>
      </c>
      <c r="C9" s="22">
        <f t="shared" si="0"/>
        <v>1314744.2279999999</v>
      </c>
      <c r="D9" s="19">
        <f t="shared" si="2"/>
        <v>46.789334859387445</v>
      </c>
      <c r="E9" s="8">
        <v>140</v>
      </c>
      <c r="F9" s="24">
        <f t="shared" si="1"/>
        <v>20.408163265306122</v>
      </c>
      <c r="G9" s="22">
        <v>9391.0301999999992</v>
      </c>
      <c r="H9" s="26">
        <f t="shared" si="3"/>
        <v>229.26774081099842</v>
      </c>
    </row>
    <row r="10" spans="2:10" ht="15" thickBot="1" x14ac:dyDescent="0.35">
      <c r="B10" s="17" t="s">
        <v>493</v>
      </c>
      <c r="C10" s="22">
        <f t="shared" si="0"/>
        <v>760459.69530000002</v>
      </c>
      <c r="D10" s="19">
        <f t="shared" si="2"/>
        <v>27.06336530914928</v>
      </c>
      <c r="E10" s="8">
        <v>219</v>
      </c>
      <c r="F10" s="24">
        <f t="shared" si="1"/>
        <v>31.924198250728864</v>
      </c>
      <c r="G10" s="22">
        <v>3472.4187000000002</v>
      </c>
      <c r="H10" s="26">
        <f t="shared" si="3"/>
        <v>84.773829233225584</v>
      </c>
    </row>
    <row r="11" spans="2:10" ht="15" thickBot="1" x14ac:dyDescent="0.35">
      <c r="B11" s="17" t="s">
        <v>494</v>
      </c>
      <c r="C11" s="22">
        <f t="shared" si="0"/>
        <v>483204.89250000002</v>
      </c>
      <c r="D11" s="19">
        <f t="shared" si="2"/>
        <v>17.19637556824993</v>
      </c>
      <c r="E11" s="8">
        <v>297</v>
      </c>
      <c r="F11" s="24">
        <f t="shared" si="1"/>
        <v>43.294460641399418</v>
      </c>
      <c r="G11" s="22">
        <v>1626.9525000000001</v>
      </c>
      <c r="H11" s="26">
        <f t="shared" si="3"/>
        <v>39.719574544846637</v>
      </c>
    </row>
    <row r="12" spans="2:10" ht="15" thickBot="1" x14ac:dyDescent="0.35">
      <c r="B12" s="17" t="s">
        <v>117</v>
      </c>
      <c r="C12" s="22">
        <f t="shared" si="0"/>
        <v>11295.6819</v>
      </c>
      <c r="D12" s="20">
        <f t="shared" si="2"/>
        <v>0.40199259417035588</v>
      </c>
      <c r="E12" s="8">
        <v>3</v>
      </c>
      <c r="F12" s="21">
        <f t="shared" si="1"/>
        <v>0.43731778425655976</v>
      </c>
      <c r="G12" s="22">
        <v>3765.2273</v>
      </c>
      <c r="H12" s="26">
        <f t="shared" si="3"/>
        <v>91.922306533621366</v>
      </c>
    </row>
    <row r="13" spans="2:10" ht="15" thickBot="1" x14ac:dyDescent="0.35">
      <c r="B13" s="18" t="s">
        <v>91</v>
      </c>
      <c r="C13" s="22">
        <f>SUM(C6:C12)</f>
        <v>2809922.8851000005</v>
      </c>
      <c r="D13" s="6">
        <f t="shared" si="2"/>
        <v>100</v>
      </c>
      <c r="E13" s="10">
        <v>686</v>
      </c>
      <c r="F13" s="21">
        <f t="shared" si="1"/>
        <v>100</v>
      </c>
      <c r="G13" s="23">
        <f>C13/E13</f>
        <v>4096.0975001457737</v>
      </c>
      <c r="H13" s="26">
        <f t="shared" si="3"/>
        <v>100</v>
      </c>
    </row>
    <row r="14" spans="2:10" x14ac:dyDescent="0.3">
      <c r="B14" s="169" t="s">
        <v>492</v>
      </c>
      <c r="C14" s="169"/>
      <c r="D14" s="169"/>
      <c r="E14" s="169"/>
      <c r="F14" s="169"/>
      <c r="G14" s="169"/>
      <c r="H14" s="169"/>
    </row>
  </sheetData>
  <mergeCells count="11">
    <mergeCell ref="B2:H2"/>
    <mergeCell ref="B14:H14"/>
    <mergeCell ref="C3:D3"/>
    <mergeCell ref="G3:H3"/>
    <mergeCell ref="E3:F3"/>
    <mergeCell ref="B4:B5"/>
    <mergeCell ref="C4:C5"/>
    <mergeCell ref="D4:D5"/>
    <mergeCell ref="G4:G5"/>
    <mergeCell ref="E4:E5"/>
    <mergeCell ref="F4:F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B3101-762A-46D4-B145-83D9C1B49EDC}">
  <sheetPr>
    <tabColor theme="4" tint="0.79998168889431442"/>
  </sheetPr>
  <dimension ref="B2:J10"/>
  <sheetViews>
    <sheetView workbookViewId="0">
      <selection activeCell="B9" sqref="B9"/>
    </sheetView>
  </sheetViews>
  <sheetFormatPr defaultRowHeight="14.4" x14ac:dyDescent="0.3"/>
  <cols>
    <col min="2" max="10" width="15" customWidth="1"/>
  </cols>
  <sheetData>
    <row r="2" spans="2:10" ht="15" thickBot="1" x14ac:dyDescent="0.35">
      <c r="B2" s="159" t="s">
        <v>496</v>
      </c>
      <c r="C2" s="159"/>
      <c r="D2" s="159"/>
      <c r="E2" s="159"/>
      <c r="F2" s="159"/>
      <c r="G2" s="159"/>
      <c r="H2" s="159"/>
      <c r="I2" s="16"/>
      <c r="J2" s="16"/>
    </row>
    <row r="3" spans="2:10" ht="28.8" customHeight="1" thickBot="1" x14ac:dyDescent="0.35">
      <c r="B3" s="1"/>
      <c r="C3" s="170" t="s">
        <v>94</v>
      </c>
      <c r="D3" s="171"/>
      <c r="E3" s="170" t="s">
        <v>96</v>
      </c>
      <c r="F3" s="171"/>
      <c r="G3" s="170" t="s">
        <v>95</v>
      </c>
      <c r="H3" s="171"/>
    </row>
    <row r="4" spans="2:10" x14ac:dyDescent="0.3">
      <c r="B4" s="160"/>
      <c r="C4" s="155" t="s">
        <v>97</v>
      </c>
      <c r="D4" s="155" t="s">
        <v>98</v>
      </c>
      <c r="E4" s="155" t="s">
        <v>101</v>
      </c>
      <c r="F4" s="155" t="s">
        <v>98</v>
      </c>
      <c r="G4" s="155" t="s">
        <v>97</v>
      </c>
      <c r="H4" s="12" t="s">
        <v>99</v>
      </c>
    </row>
    <row r="5" spans="2:10" ht="15" thickBot="1" x14ac:dyDescent="0.35">
      <c r="B5" s="161"/>
      <c r="C5" s="156"/>
      <c r="D5" s="156"/>
      <c r="E5" s="156"/>
      <c r="F5" s="156"/>
      <c r="G5" s="156"/>
      <c r="H5" s="4" t="s">
        <v>100</v>
      </c>
    </row>
    <row r="6" spans="2:10" ht="15" thickBot="1" x14ac:dyDescent="0.35">
      <c r="B6" s="3" t="s">
        <v>497</v>
      </c>
      <c r="C6" s="22">
        <f>G6*E6</f>
        <v>1766164.6366000001</v>
      </c>
      <c r="D6" s="26">
        <f>C6/C$9*100</f>
        <v>62.854558825482407</v>
      </c>
      <c r="E6" s="8">
        <v>182</v>
      </c>
      <c r="F6" s="14">
        <f>E6/E$9*100</f>
        <v>26.530612244897959</v>
      </c>
      <c r="G6" s="14">
        <v>9704.2013000000006</v>
      </c>
      <c r="H6" s="26">
        <f>G6/G$9*100</f>
        <v>236.91333711143372</v>
      </c>
    </row>
    <row r="7" spans="2:10" ht="15" thickBot="1" x14ac:dyDescent="0.35">
      <c r="B7" s="3" t="s">
        <v>498</v>
      </c>
      <c r="C7" s="22">
        <f>G7*E7</f>
        <v>152394.9564</v>
      </c>
      <c r="D7" s="26">
        <f t="shared" ref="D7:D9" si="0">C7/C$9*100</f>
        <v>5.4234568812284563</v>
      </c>
      <c r="E7" s="8">
        <v>51</v>
      </c>
      <c r="F7" s="14">
        <f>E7/E$9*100</f>
        <v>7.4344023323615156</v>
      </c>
      <c r="G7" s="14">
        <v>2988.1363999999999</v>
      </c>
      <c r="H7" s="26">
        <f t="shared" ref="H7:H9" si="1">G7/G$9*100</f>
        <v>72.950812167112176</v>
      </c>
    </row>
    <row r="8" spans="2:10" ht="15" thickBot="1" x14ac:dyDescent="0.35">
      <c r="B8" s="3" t="s">
        <v>499</v>
      </c>
      <c r="C8" s="22">
        <f>G8*E8</f>
        <v>891363.29819999996</v>
      </c>
      <c r="D8" s="26">
        <f t="shared" si="0"/>
        <v>31.721984293289136</v>
      </c>
      <c r="E8" s="8">
        <v>453</v>
      </c>
      <c r="F8" s="14">
        <f>E8/E$9*100</f>
        <v>66.034985422740519</v>
      </c>
      <c r="G8" s="14">
        <v>1967.6894</v>
      </c>
      <c r="H8" s="26">
        <f t="shared" si="1"/>
        <v>48.03814839999194</v>
      </c>
    </row>
    <row r="9" spans="2:10" ht="15" thickBot="1" x14ac:dyDescent="0.35">
      <c r="B9" s="9" t="s">
        <v>91</v>
      </c>
      <c r="C9" s="22">
        <f>C6+C7+C8</f>
        <v>2809922.8912</v>
      </c>
      <c r="D9" s="26">
        <f t="shared" si="0"/>
        <v>100</v>
      </c>
      <c r="E9" s="10">
        <v>686</v>
      </c>
      <c r="F9" s="14">
        <f>E9/E$9*100</f>
        <v>100</v>
      </c>
      <c r="G9" s="15">
        <f>C9/E9</f>
        <v>4096.0975090379006</v>
      </c>
      <c r="H9" s="26">
        <f t="shared" si="1"/>
        <v>100</v>
      </c>
    </row>
    <row r="10" spans="2:10" x14ac:dyDescent="0.3">
      <c r="B10" s="173" t="s">
        <v>492</v>
      </c>
      <c r="C10" s="173"/>
      <c r="D10" s="173"/>
      <c r="E10" s="173"/>
      <c r="F10" s="173"/>
      <c r="G10" s="173"/>
      <c r="H10" s="173"/>
    </row>
  </sheetData>
  <mergeCells count="11">
    <mergeCell ref="B10:H10"/>
    <mergeCell ref="B2:H2"/>
    <mergeCell ref="C3:D3"/>
    <mergeCell ref="G3:H3"/>
    <mergeCell ref="E3:F3"/>
    <mergeCell ref="B4:B5"/>
    <mergeCell ref="C4:C5"/>
    <mergeCell ref="D4:D5"/>
    <mergeCell ref="G4:G5"/>
    <mergeCell ref="E4:E5"/>
    <mergeCell ref="F4:F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F5402-9819-4D15-935D-6AE2D11F8F6F}">
  <sheetPr>
    <tabColor theme="4" tint="0.79998168889431442"/>
  </sheetPr>
  <dimension ref="B2:M21"/>
  <sheetViews>
    <sheetView workbookViewId="0">
      <selection activeCell="D22" sqref="D22"/>
    </sheetView>
  </sheetViews>
  <sheetFormatPr defaultRowHeight="14.4" x14ac:dyDescent="0.3"/>
  <cols>
    <col min="2" max="8" width="16.5546875" customWidth="1"/>
    <col min="11" max="13" width="23.5546875" customWidth="1"/>
  </cols>
  <sheetData>
    <row r="2" spans="2:13" ht="15" thickBot="1" x14ac:dyDescent="0.35">
      <c r="B2" s="159" t="s">
        <v>500</v>
      </c>
      <c r="C2" s="159"/>
      <c r="D2" s="159"/>
      <c r="E2" s="159"/>
      <c r="F2" s="159"/>
      <c r="G2" s="159"/>
      <c r="H2" s="159"/>
    </row>
    <row r="3" spans="2:13" ht="15" thickBot="1" x14ac:dyDescent="0.35">
      <c r="B3" s="27"/>
      <c r="C3" s="170" t="s">
        <v>118</v>
      </c>
      <c r="D3" s="171"/>
      <c r="E3" s="170" t="s">
        <v>119</v>
      </c>
      <c r="F3" s="171"/>
      <c r="G3" s="170" t="s">
        <v>479</v>
      </c>
      <c r="H3" s="171"/>
    </row>
    <row r="4" spans="2:13" ht="43.8" thickBot="1" x14ac:dyDescent="0.35">
      <c r="B4" s="7" t="s">
        <v>120</v>
      </c>
      <c r="C4" s="4" t="s">
        <v>121</v>
      </c>
      <c r="D4" s="4" t="s">
        <v>98</v>
      </c>
      <c r="E4" s="4" t="s">
        <v>122</v>
      </c>
      <c r="F4" s="4" t="s">
        <v>123</v>
      </c>
      <c r="G4" s="4" t="s">
        <v>122</v>
      </c>
      <c r="H4" s="4" t="s">
        <v>123</v>
      </c>
      <c r="I4" s="32" t="s">
        <v>126</v>
      </c>
      <c r="J4" s="33" t="s">
        <v>129</v>
      </c>
      <c r="K4" s="33" t="s">
        <v>127</v>
      </c>
      <c r="L4" s="33" t="s">
        <v>128</v>
      </c>
      <c r="M4" s="33" t="s">
        <v>480</v>
      </c>
    </row>
    <row r="5" spans="2:13" ht="15" thickBot="1" x14ac:dyDescent="0.35">
      <c r="B5" s="3">
        <v>1</v>
      </c>
      <c r="C5" s="29">
        <v>189.64655999999999</v>
      </c>
      <c r="D5" s="31">
        <f>C5*I5/(C$15*I$15)*100</f>
        <v>0.46569294928928173</v>
      </c>
      <c r="E5" s="29">
        <v>2927</v>
      </c>
      <c r="F5" s="4">
        <v>1.3</v>
      </c>
      <c r="G5" s="29">
        <v>46.927030999999999</v>
      </c>
      <c r="H5" s="31">
        <v>0.12775584311014584</v>
      </c>
      <c r="I5">
        <v>69</v>
      </c>
      <c r="J5">
        <v>0</v>
      </c>
      <c r="K5">
        <v>0</v>
      </c>
      <c r="L5">
        <v>0</v>
      </c>
      <c r="M5">
        <v>0</v>
      </c>
    </row>
    <row r="6" spans="2:13" ht="15" thickBot="1" x14ac:dyDescent="0.35">
      <c r="B6" s="3">
        <v>2</v>
      </c>
      <c r="C6" s="29">
        <v>420.89855999999997</v>
      </c>
      <c r="D6" s="31">
        <f t="shared" ref="D6:D14" si="0">C6*I6/(C$15*I$15)*100</f>
        <v>1.0335515274203324</v>
      </c>
      <c r="E6" s="29">
        <v>5884</v>
      </c>
      <c r="F6" s="4">
        <v>2.7</v>
      </c>
      <c r="G6" s="29">
        <v>208.95616999999999</v>
      </c>
      <c r="H6" s="31">
        <v>0.56886981985749241</v>
      </c>
      <c r="I6">
        <v>69</v>
      </c>
      <c r="J6">
        <v>10</v>
      </c>
      <c r="K6" s="34">
        <f>D5+K5</f>
        <v>0.46569294928928173</v>
      </c>
      <c r="L6">
        <f t="shared" ref="L6:L15" si="1">F5+L5</f>
        <v>1.3</v>
      </c>
      <c r="M6" s="34">
        <f>H5+M5</f>
        <v>0.12775584311014584</v>
      </c>
    </row>
    <row r="7" spans="2:13" ht="15" thickBot="1" x14ac:dyDescent="0.35">
      <c r="B7" s="3">
        <v>3</v>
      </c>
      <c r="C7" s="29">
        <v>643.79970000000003</v>
      </c>
      <c r="D7" s="31">
        <f t="shared" si="0"/>
        <v>1.5579922218322466</v>
      </c>
      <c r="E7" s="29">
        <v>8213</v>
      </c>
      <c r="F7" s="4">
        <v>3.7</v>
      </c>
      <c r="G7" s="29">
        <v>424.83672999999999</v>
      </c>
      <c r="H7" s="31">
        <v>1.1565908489993195</v>
      </c>
      <c r="I7">
        <v>68</v>
      </c>
      <c r="J7">
        <v>20</v>
      </c>
      <c r="K7" s="34">
        <f t="shared" ref="K7:K15" si="2">D6+K6</f>
        <v>1.499244476709614</v>
      </c>
      <c r="L7">
        <f t="shared" si="1"/>
        <v>4</v>
      </c>
      <c r="M7" s="34">
        <f t="shared" ref="M7:M15" si="3">H6+M6</f>
        <v>0.69662566296763828</v>
      </c>
    </row>
    <row r="8" spans="2:13" ht="15" thickBot="1" x14ac:dyDescent="0.35">
      <c r="B8" s="3">
        <v>4</v>
      </c>
      <c r="C8" s="29">
        <v>888.09397000000001</v>
      </c>
      <c r="D8" s="31">
        <f t="shared" si="0"/>
        <v>2.1807888323169529</v>
      </c>
      <c r="E8" s="29">
        <v>10896</v>
      </c>
      <c r="F8" s="4">
        <v>4.9000000000000004</v>
      </c>
      <c r="G8" s="29">
        <v>716.97301000000004</v>
      </c>
      <c r="H8" s="31">
        <v>1.9519132028567721</v>
      </c>
      <c r="I8">
        <v>69</v>
      </c>
      <c r="J8">
        <v>30</v>
      </c>
      <c r="K8" s="34">
        <f t="shared" si="2"/>
        <v>3.0572366985418604</v>
      </c>
      <c r="L8">
        <f t="shared" si="1"/>
        <v>7.7</v>
      </c>
      <c r="M8" s="34">
        <f t="shared" si="3"/>
        <v>1.8532165119669579</v>
      </c>
    </row>
    <row r="9" spans="2:13" ht="15" thickBot="1" x14ac:dyDescent="0.35">
      <c r="B9" s="3">
        <v>5</v>
      </c>
      <c r="C9" s="29">
        <v>1215.9078</v>
      </c>
      <c r="D9" s="31">
        <f t="shared" si="0"/>
        <v>2.9424911115447223</v>
      </c>
      <c r="E9" s="29">
        <v>13899</v>
      </c>
      <c r="F9" s="4">
        <v>6.3</v>
      </c>
      <c r="G9" s="29">
        <v>1115.7003</v>
      </c>
      <c r="H9" s="31">
        <v>3.0374227699328058</v>
      </c>
      <c r="I9">
        <v>68</v>
      </c>
      <c r="J9">
        <v>40</v>
      </c>
      <c r="K9" s="34">
        <f t="shared" si="2"/>
        <v>5.2380255308588133</v>
      </c>
      <c r="L9">
        <f t="shared" si="1"/>
        <v>12.600000000000001</v>
      </c>
      <c r="M9" s="34">
        <f t="shared" si="3"/>
        <v>3.80512971482373</v>
      </c>
    </row>
    <row r="10" spans="2:13" ht="15" thickBot="1" x14ac:dyDescent="0.35">
      <c r="B10" s="3">
        <v>6</v>
      </c>
      <c r="C10" s="29">
        <v>1676.2005999999999</v>
      </c>
      <c r="D10" s="31">
        <f t="shared" si="0"/>
        <v>4.1160504098490565</v>
      </c>
      <c r="E10" s="29">
        <v>17408</v>
      </c>
      <c r="F10" s="4">
        <v>7.9</v>
      </c>
      <c r="G10" s="29">
        <v>1676.5862</v>
      </c>
      <c r="H10" s="31">
        <v>4.5643987902800749</v>
      </c>
      <c r="I10">
        <v>69</v>
      </c>
      <c r="J10">
        <v>50</v>
      </c>
      <c r="K10" s="34">
        <f t="shared" si="2"/>
        <v>8.1805166424035356</v>
      </c>
      <c r="L10">
        <f t="shared" si="1"/>
        <v>18.900000000000002</v>
      </c>
      <c r="M10" s="34">
        <f t="shared" si="3"/>
        <v>6.8425524847565358</v>
      </c>
    </row>
    <row r="11" spans="2:13" ht="15" thickBot="1" x14ac:dyDescent="0.35">
      <c r="B11" s="3">
        <v>7</v>
      </c>
      <c r="C11" s="29">
        <v>2312.8543</v>
      </c>
      <c r="D11" s="31">
        <f t="shared" si="0"/>
        <v>5.6794066828493879</v>
      </c>
      <c r="E11" s="29">
        <v>21942</v>
      </c>
      <c r="F11" s="4">
        <v>9.9</v>
      </c>
      <c r="G11" s="29">
        <v>2452.7575000000002</v>
      </c>
      <c r="H11" s="31">
        <v>6.6774755547017994</v>
      </c>
      <c r="I11">
        <v>69</v>
      </c>
      <c r="J11">
        <v>60</v>
      </c>
      <c r="K11" s="34">
        <f t="shared" si="2"/>
        <v>12.296567052252591</v>
      </c>
      <c r="L11">
        <f t="shared" si="1"/>
        <v>26.800000000000004</v>
      </c>
      <c r="M11" s="34">
        <f t="shared" si="3"/>
        <v>11.406951275036612</v>
      </c>
    </row>
    <row r="12" spans="2:13" ht="15" thickBot="1" x14ac:dyDescent="0.35">
      <c r="B12" s="3">
        <v>8</v>
      </c>
      <c r="C12" s="29">
        <v>3755.7125000000001</v>
      </c>
      <c r="D12" s="31">
        <f t="shared" si="0"/>
        <v>9.0888064446723753</v>
      </c>
      <c r="E12" s="29">
        <v>28241</v>
      </c>
      <c r="F12" s="4">
        <v>12.8</v>
      </c>
      <c r="G12" s="29">
        <v>3763.7204000000002</v>
      </c>
      <c r="H12" s="31">
        <v>10.246488275230012</v>
      </c>
      <c r="I12">
        <v>68</v>
      </c>
      <c r="J12">
        <v>70</v>
      </c>
      <c r="K12" s="34">
        <f t="shared" si="2"/>
        <v>17.975973735101981</v>
      </c>
      <c r="L12">
        <f t="shared" si="1"/>
        <v>36.700000000000003</v>
      </c>
      <c r="M12" s="34">
        <f t="shared" si="3"/>
        <v>18.084426829738412</v>
      </c>
    </row>
    <row r="13" spans="2:13" ht="15" thickBot="1" x14ac:dyDescent="0.35">
      <c r="B13" s="3">
        <v>9</v>
      </c>
      <c r="C13" s="29">
        <v>6300.2291999999998</v>
      </c>
      <c r="D13" s="31">
        <f t="shared" si="0"/>
        <v>15.470738395394317</v>
      </c>
      <c r="E13" s="29">
        <v>38584</v>
      </c>
      <c r="F13" s="4">
        <v>17.5</v>
      </c>
      <c r="G13" s="29">
        <v>6674.1904000000004</v>
      </c>
      <c r="H13" s="31">
        <v>18.170056861889293</v>
      </c>
      <c r="I13">
        <v>69</v>
      </c>
      <c r="J13">
        <v>80</v>
      </c>
      <c r="K13" s="34">
        <f t="shared" si="2"/>
        <v>27.064780179774356</v>
      </c>
      <c r="L13">
        <f t="shared" si="1"/>
        <v>49.5</v>
      </c>
      <c r="M13" s="34">
        <f t="shared" si="3"/>
        <v>28.330915104968426</v>
      </c>
    </row>
    <row r="14" spans="2:13" ht="15" thickBot="1" x14ac:dyDescent="0.35">
      <c r="B14" s="3">
        <v>10</v>
      </c>
      <c r="C14" s="29">
        <v>23745.7</v>
      </c>
      <c r="D14" s="31">
        <f t="shared" si="0"/>
        <v>57.464481424831327</v>
      </c>
      <c r="E14" s="29">
        <v>72891</v>
      </c>
      <c r="F14" s="31">
        <v>33</v>
      </c>
      <c r="G14" s="29">
        <v>19698.691999999999</v>
      </c>
      <c r="H14" s="31">
        <v>53.6284301605845</v>
      </c>
      <c r="I14">
        <v>68</v>
      </c>
      <c r="J14">
        <v>90</v>
      </c>
      <c r="K14" s="34">
        <f t="shared" si="2"/>
        <v>42.535518575168673</v>
      </c>
      <c r="L14">
        <f t="shared" si="1"/>
        <v>67</v>
      </c>
      <c r="M14" s="34">
        <f t="shared" si="3"/>
        <v>46.500971966857719</v>
      </c>
    </row>
    <row r="15" spans="2:13" ht="15" thickBot="1" x14ac:dyDescent="0.35">
      <c r="B15" s="9" t="s">
        <v>124</v>
      </c>
      <c r="C15" s="30">
        <f>SUMPRODUCT(C5:C14,I5:I14)/I15</f>
        <v>4096.0974637172012</v>
      </c>
      <c r="D15" s="93">
        <f>C15*I15/(C$15*I$15)*100</f>
        <v>100</v>
      </c>
      <c r="E15" s="30">
        <v>22085</v>
      </c>
      <c r="F15" s="13">
        <v>100</v>
      </c>
      <c r="G15" s="30">
        <v>3673.1808000000001</v>
      </c>
      <c r="H15" s="94">
        <v>100.12940212744223</v>
      </c>
      <c r="I15">
        <v>686</v>
      </c>
      <c r="J15">
        <v>100</v>
      </c>
      <c r="K15" s="95">
        <f t="shared" si="2"/>
        <v>100</v>
      </c>
      <c r="L15">
        <f t="shared" si="1"/>
        <v>100</v>
      </c>
      <c r="M15" s="95">
        <f t="shared" si="3"/>
        <v>100.12940212744222</v>
      </c>
    </row>
    <row r="16" spans="2:13" ht="15" thickBot="1" x14ac:dyDescent="0.35">
      <c r="B16" s="3" t="s">
        <v>125</v>
      </c>
      <c r="C16" s="49">
        <v>0.69228000000000001</v>
      </c>
      <c r="D16" s="4"/>
      <c r="E16" s="4">
        <v>0.46</v>
      </c>
      <c r="F16" s="28"/>
      <c r="G16" s="4"/>
      <c r="H16" s="4">
        <v>0.69</v>
      </c>
      <c r="M16" s="34"/>
    </row>
    <row r="17" spans="2:13" ht="14.4" customHeight="1" x14ac:dyDescent="0.3">
      <c r="B17" s="157" t="s">
        <v>501</v>
      </c>
      <c r="C17" s="157"/>
      <c r="D17" s="157"/>
      <c r="E17" s="157"/>
      <c r="F17" s="157"/>
      <c r="G17" s="157"/>
      <c r="H17" s="157"/>
      <c r="M17" s="34"/>
    </row>
    <row r="18" spans="2:13" x14ac:dyDescent="0.3">
      <c r="B18" s="158"/>
      <c r="C18" s="158"/>
      <c r="D18" s="158"/>
      <c r="E18" s="158"/>
      <c r="F18" s="158"/>
      <c r="G18" s="158"/>
      <c r="H18" s="158"/>
      <c r="M18" s="34"/>
    </row>
    <row r="19" spans="2:13" x14ac:dyDescent="0.3">
      <c r="B19" s="158"/>
      <c r="C19" s="158"/>
      <c r="D19" s="158"/>
      <c r="E19" s="158"/>
      <c r="F19" s="158"/>
      <c r="G19" s="158"/>
      <c r="H19" s="158"/>
      <c r="M19" s="34"/>
    </row>
    <row r="20" spans="2:13" x14ac:dyDescent="0.3">
      <c r="B20" s="158"/>
      <c r="C20" s="158"/>
      <c r="D20" s="158"/>
      <c r="E20" s="158"/>
      <c r="F20" s="158"/>
      <c r="G20" s="158"/>
      <c r="H20" s="158"/>
      <c r="M20" s="34"/>
    </row>
    <row r="21" spans="2:13" x14ac:dyDescent="0.3">
      <c r="D21" s="34"/>
    </row>
  </sheetData>
  <mergeCells count="5">
    <mergeCell ref="C3:D3"/>
    <mergeCell ref="E3:F3"/>
    <mergeCell ref="G3:H3"/>
    <mergeCell ref="B17:H20"/>
    <mergeCell ref="B2:H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72BA5-C3C2-4CBE-A294-B84D3068322C}">
  <sheetPr>
    <tabColor theme="4" tint="0.79998168889431442"/>
  </sheetPr>
  <dimension ref="B2:D56"/>
  <sheetViews>
    <sheetView zoomScale="86" workbookViewId="0">
      <selection activeCell="G17" sqref="G17"/>
    </sheetView>
  </sheetViews>
  <sheetFormatPr defaultColWidth="8.88671875" defaultRowHeight="13.8" x14ac:dyDescent="0.25"/>
  <cols>
    <col min="1" max="1" width="8.88671875" style="40"/>
    <col min="2" max="2" width="49.6640625" style="92" customWidth="1"/>
    <col min="3" max="4" width="15.44140625" style="41" customWidth="1"/>
    <col min="5" max="16384" width="8.88671875" style="40"/>
  </cols>
  <sheetData>
    <row r="2" spans="2:4" x14ac:dyDescent="0.25">
      <c r="B2" s="174" t="s">
        <v>502</v>
      </c>
      <c r="C2" s="175"/>
      <c r="D2" s="175"/>
    </row>
    <row r="3" spans="2:4" x14ac:dyDescent="0.25">
      <c r="B3" s="108" t="s">
        <v>0</v>
      </c>
      <c r="C3" s="114" t="s">
        <v>174</v>
      </c>
      <c r="D3" s="114" t="s">
        <v>175</v>
      </c>
    </row>
    <row r="4" spans="2:4" x14ac:dyDescent="0.25">
      <c r="B4" s="109" t="s">
        <v>3</v>
      </c>
      <c r="C4" s="115" t="s">
        <v>207</v>
      </c>
      <c r="D4" s="115" t="s">
        <v>208</v>
      </c>
    </row>
    <row r="5" spans="2:4" x14ac:dyDescent="0.25">
      <c r="B5" s="109" t="s">
        <v>0</v>
      </c>
      <c r="C5" s="115" t="s">
        <v>209</v>
      </c>
      <c r="D5" s="115" t="s">
        <v>178</v>
      </c>
    </row>
    <row r="6" spans="2:4" x14ac:dyDescent="0.25">
      <c r="B6" s="109" t="s">
        <v>93</v>
      </c>
      <c r="C6" s="115" t="s">
        <v>235</v>
      </c>
      <c r="D6" s="115" t="s">
        <v>236</v>
      </c>
    </row>
    <row r="7" spans="2:4" x14ac:dyDescent="0.25">
      <c r="B7" s="109" t="s">
        <v>0</v>
      </c>
      <c r="C7" s="115" t="s">
        <v>179</v>
      </c>
      <c r="D7" s="115" t="s">
        <v>180</v>
      </c>
    </row>
    <row r="8" spans="2:4" x14ac:dyDescent="0.25">
      <c r="B8" s="109" t="s">
        <v>9</v>
      </c>
      <c r="C8" s="115" t="s">
        <v>181</v>
      </c>
      <c r="D8" s="115" t="s">
        <v>181</v>
      </c>
    </row>
    <row r="9" spans="2:4" x14ac:dyDescent="0.25">
      <c r="B9" s="109" t="s">
        <v>0</v>
      </c>
      <c r="C9" s="115" t="s">
        <v>149</v>
      </c>
      <c r="D9" s="115" t="s">
        <v>149</v>
      </c>
    </row>
    <row r="10" spans="2:4" x14ac:dyDescent="0.25">
      <c r="B10" s="109" t="s">
        <v>158</v>
      </c>
      <c r="C10" s="115"/>
      <c r="D10" s="115"/>
    </row>
    <row r="11" spans="2:4" x14ac:dyDescent="0.25">
      <c r="B11" s="110" t="s">
        <v>159</v>
      </c>
      <c r="C11" s="115" t="s">
        <v>182</v>
      </c>
      <c r="D11" s="115" t="s">
        <v>210</v>
      </c>
    </row>
    <row r="12" spans="2:4" x14ac:dyDescent="0.25">
      <c r="B12" s="110" t="s">
        <v>0</v>
      </c>
      <c r="C12" s="115" t="s">
        <v>155</v>
      </c>
      <c r="D12" s="115" t="s">
        <v>156</v>
      </c>
    </row>
    <row r="13" spans="2:4" x14ac:dyDescent="0.25">
      <c r="B13" s="110" t="s">
        <v>160</v>
      </c>
      <c r="C13" s="115" t="s">
        <v>183</v>
      </c>
      <c r="D13" s="115" t="s">
        <v>184</v>
      </c>
    </row>
    <row r="14" spans="2:4" x14ac:dyDescent="0.25">
      <c r="B14" s="111" t="s">
        <v>0</v>
      </c>
      <c r="C14" s="115" t="s">
        <v>150</v>
      </c>
      <c r="D14" s="115" t="s">
        <v>185</v>
      </c>
    </row>
    <row r="15" spans="2:4" x14ac:dyDescent="0.25">
      <c r="B15" s="112" t="s">
        <v>161</v>
      </c>
      <c r="C15" s="115" t="s">
        <v>211</v>
      </c>
      <c r="D15" s="115" t="s">
        <v>186</v>
      </c>
    </row>
    <row r="16" spans="2:4" x14ac:dyDescent="0.25">
      <c r="B16" s="113" t="s">
        <v>0</v>
      </c>
      <c r="C16" s="115" t="s">
        <v>151</v>
      </c>
      <c r="D16" s="115" t="s">
        <v>151</v>
      </c>
    </row>
    <row r="17" spans="2:4" x14ac:dyDescent="0.25">
      <c r="B17" s="109" t="s">
        <v>164</v>
      </c>
      <c r="C17" s="115"/>
      <c r="D17" s="115"/>
    </row>
    <row r="18" spans="2:4" x14ac:dyDescent="0.25">
      <c r="B18" s="113" t="s">
        <v>162</v>
      </c>
      <c r="C18" s="115" t="s">
        <v>212</v>
      </c>
      <c r="D18" s="115" t="s">
        <v>213</v>
      </c>
    </row>
    <row r="19" spans="2:4" x14ac:dyDescent="0.25">
      <c r="B19" s="108" t="s">
        <v>0</v>
      </c>
      <c r="C19" s="115" t="s">
        <v>187</v>
      </c>
      <c r="D19" s="115" t="s">
        <v>188</v>
      </c>
    </row>
    <row r="20" spans="2:4" x14ac:dyDescent="0.25">
      <c r="B20" s="113" t="s">
        <v>163</v>
      </c>
      <c r="C20" s="115" t="s">
        <v>214</v>
      </c>
      <c r="D20" s="115" t="s">
        <v>215</v>
      </c>
    </row>
    <row r="21" spans="2:4" x14ac:dyDescent="0.25">
      <c r="B21" s="108" t="s">
        <v>0</v>
      </c>
      <c r="C21" s="115" t="s">
        <v>189</v>
      </c>
      <c r="D21" s="115" t="s">
        <v>190</v>
      </c>
    </row>
    <row r="22" spans="2:4" x14ac:dyDescent="0.25">
      <c r="B22" s="109" t="s">
        <v>176</v>
      </c>
      <c r="C22" s="115"/>
      <c r="D22" s="115"/>
    </row>
    <row r="23" spans="2:4" x14ac:dyDescent="0.25">
      <c r="B23" s="113" t="s">
        <v>103</v>
      </c>
      <c r="C23" s="115" t="s">
        <v>216</v>
      </c>
      <c r="D23" s="115" t="s">
        <v>217</v>
      </c>
    </row>
    <row r="24" spans="2:4" x14ac:dyDescent="0.25">
      <c r="B24" s="113" t="s">
        <v>0</v>
      </c>
      <c r="C24" s="115" t="s">
        <v>218</v>
      </c>
      <c r="D24" s="115" t="s">
        <v>219</v>
      </c>
    </row>
    <row r="25" spans="2:4" x14ac:dyDescent="0.25">
      <c r="B25" s="113" t="s">
        <v>165</v>
      </c>
      <c r="C25" s="115" t="s">
        <v>220</v>
      </c>
      <c r="D25" s="115" t="s">
        <v>221</v>
      </c>
    </row>
    <row r="26" spans="2:4" x14ac:dyDescent="0.25">
      <c r="B26" s="113" t="s">
        <v>0</v>
      </c>
      <c r="C26" s="115" t="s">
        <v>191</v>
      </c>
      <c r="D26" s="115" t="s">
        <v>192</v>
      </c>
    </row>
    <row r="27" spans="2:4" x14ac:dyDescent="0.25">
      <c r="B27" s="113" t="s">
        <v>57</v>
      </c>
      <c r="C27" s="115" t="s">
        <v>222</v>
      </c>
      <c r="D27" s="115" t="s">
        <v>223</v>
      </c>
    </row>
    <row r="28" spans="2:4" x14ac:dyDescent="0.25">
      <c r="B28" s="113" t="s">
        <v>0</v>
      </c>
      <c r="C28" s="115" t="s">
        <v>152</v>
      </c>
      <c r="D28" s="115" t="s">
        <v>193</v>
      </c>
    </row>
    <row r="29" spans="2:4" x14ac:dyDescent="0.25">
      <c r="B29" s="113" t="s">
        <v>166</v>
      </c>
      <c r="C29" s="115" t="s">
        <v>194</v>
      </c>
      <c r="D29" s="115" t="s">
        <v>153</v>
      </c>
    </row>
    <row r="30" spans="2:4" x14ac:dyDescent="0.25">
      <c r="B30" s="108" t="s">
        <v>0</v>
      </c>
      <c r="C30" s="115" t="s">
        <v>82</v>
      </c>
      <c r="D30" s="115" t="s">
        <v>224</v>
      </c>
    </row>
    <row r="31" spans="2:4" x14ac:dyDescent="0.25">
      <c r="B31" s="109" t="s">
        <v>167</v>
      </c>
      <c r="C31" s="115"/>
      <c r="D31" s="115"/>
    </row>
    <row r="32" spans="2:4" x14ac:dyDescent="0.25">
      <c r="B32" s="113" t="s">
        <v>168</v>
      </c>
      <c r="C32" s="115" t="s">
        <v>225</v>
      </c>
      <c r="D32" s="115" t="s">
        <v>226</v>
      </c>
    </row>
    <row r="33" spans="2:4" x14ac:dyDescent="0.25">
      <c r="B33" s="110" t="s">
        <v>0</v>
      </c>
      <c r="C33" s="115" t="s">
        <v>195</v>
      </c>
      <c r="D33" s="115" t="s">
        <v>196</v>
      </c>
    </row>
    <row r="34" spans="2:4" x14ac:dyDescent="0.25">
      <c r="B34" s="110" t="s">
        <v>114</v>
      </c>
      <c r="C34" s="115" t="s">
        <v>227</v>
      </c>
      <c r="D34" s="115" t="s">
        <v>228</v>
      </c>
    </row>
    <row r="35" spans="2:4" x14ac:dyDescent="0.25">
      <c r="B35" s="113"/>
      <c r="C35" s="115" t="s">
        <v>229</v>
      </c>
      <c r="D35" s="115" t="s">
        <v>188</v>
      </c>
    </row>
    <row r="36" spans="2:4" x14ac:dyDescent="0.25">
      <c r="B36" s="113" t="s">
        <v>115</v>
      </c>
      <c r="C36" s="115" t="s">
        <v>230</v>
      </c>
      <c r="D36" s="115" t="s">
        <v>197</v>
      </c>
    </row>
    <row r="37" spans="2:4" x14ac:dyDescent="0.25">
      <c r="B37" s="108"/>
      <c r="C37" s="115" t="s">
        <v>154</v>
      </c>
      <c r="D37" s="115" t="s">
        <v>198</v>
      </c>
    </row>
    <row r="38" spans="2:4" x14ac:dyDescent="0.25">
      <c r="B38" s="113" t="s">
        <v>116</v>
      </c>
      <c r="C38" s="115" t="s">
        <v>231</v>
      </c>
      <c r="D38" s="115" t="s">
        <v>232</v>
      </c>
    </row>
    <row r="39" spans="2:4" x14ac:dyDescent="0.25">
      <c r="B39" s="109" t="s">
        <v>0</v>
      </c>
      <c r="C39" s="115" t="s">
        <v>199</v>
      </c>
      <c r="D39" s="115" t="s">
        <v>200</v>
      </c>
    </row>
    <row r="40" spans="2:4" x14ac:dyDescent="0.25">
      <c r="B40" s="109" t="s">
        <v>169</v>
      </c>
      <c r="C40" s="115"/>
      <c r="D40" s="115"/>
    </row>
    <row r="41" spans="2:4" x14ac:dyDescent="0.25">
      <c r="B41" s="113" t="s">
        <v>71</v>
      </c>
      <c r="C41" s="115" t="s">
        <v>233</v>
      </c>
      <c r="D41" s="115"/>
    </row>
    <row r="42" spans="2:4" x14ac:dyDescent="0.25">
      <c r="B42" s="113" t="s">
        <v>0</v>
      </c>
      <c r="C42" s="115" t="s">
        <v>154</v>
      </c>
      <c r="D42" s="115"/>
    </row>
    <row r="43" spans="2:4" x14ac:dyDescent="0.25">
      <c r="B43" s="113" t="s">
        <v>74</v>
      </c>
      <c r="C43" s="115" t="s">
        <v>234</v>
      </c>
      <c r="D43" s="115"/>
    </row>
    <row r="44" spans="2:4" x14ac:dyDescent="0.25">
      <c r="B44" s="113" t="s">
        <v>0</v>
      </c>
      <c r="C44" s="115" t="s">
        <v>201</v>
      </c>
      <c r="D44" s="115"/>
    </row>
    <row r="45" spans="2:4" x14ac:dyDescent="0.25">
      <c r="B45" s="113" t="s">
        <v>77</v>
      </c>
      <c r="C45" s="115" t="s">
        <v>157</v>
      </c>
      <c r="D45" s="115"/>
    </row>
    <row r="46" spans="2:4" x14ac:dyDescent="0.25">
      <c r="B46" s="113" t="s">
        <v>0</v>
      </c>
      <c r="C46" s="116" t="s">
        <v>202</v>
      </c>
      <c r="D46" s="115"/>
    </row>
    <row r="47" spans="2:4" x14ac:dyDescent="0.25">
      <c r="B47" s="113"/>
      <c r="C47" s="115"/>
      <c r="D47" s="115"/>
    </row>
    <row r="48" spans="2:4" x14ac:dyDescent="0.25">
      <c r="B48" s="113" t="s">
        <v>80</v>
      </c>
      <c r="C48" s="115" t="s">
        <v>237</v>
      </c>
      <c r="D48" s="115" t="s">
        <v>238</v>
      </c>
    </row>
    <row r="49" spans="2:4" x14ac:dyDescent="0.25">
      <c r="B49" s="108" t="s">
        <v>0</v>
      </c>
      <c r="C49" s="116" t="s">
        <v>239</v>
      </c>
      <c r="D49" s="115" t="s">
        <v>240</v>
      </c>
    </row>
    <row r="50" spans="2:4" x14ac:dyDescent="0.25">
      <c r="B50" s="109" t="s">
        <v>170</v>
      </c>
      <c r="C50" s="115" t="s">
        <v>171</v>
      </c>
      <c r="D50" s="115" t="s">
        <v>172</v>
      </c>
    </row>
    <row r="51" spans="2:4" x14ac:dyDescent="0.25">
      <c r="B51" s="109" t="s">
        <v>83</v>
      </c>
      <c r="C51" s="115" t="s">
        <v>173</v>
      </c>
      <c r="D51" s="115" t="s">
        <v>173</v>
      </c>
    </row>
    <row r="52" spans="2:4" x14ac:dyDescent="0.25">
      <c r="B52" s="109" t="s">
        <v>85</v>
      </c>
      <c r="C52" s="115">
        <v>567</v>
      </c>
      <c r="D52" s="115">
        <v>567</v>
      </c>
    </row>
    <row r="53" spans="2:4" x14ac:dyDescent="0.25">
      <c r="B53" s="109" t="s">
        <v>87</v>
      </c>
      <c r="C53" s="115" t="s">
        <v>203</v>
      </c>
      <c r="D53" s="115" t="s">
        <v>204</v>
      </c>
    </row>
    <row r="54" spans="2:4" x14ac:dyDescent="0.25">
      <c r="B54" s="176" t="s">
        <v>503</v>
      </c>
      <c r="C54" s="176"/>
      <c r="D54" s="176"/>
    </row>
    <row r="55" spans="2:4" x14ac:dyDescent="0.25">
      <c r="B55" s="176"/>
      <c r="C55" s="176"/>
      <c r="D55" s="176"/>
    </row>
    <row r="56" spans="2:4" x14ac:dyDescent="0.25">
      <c r="B56" s="176"/>
      <c r="C56" s="176"/>
      <c r="D56" s="176"/>
    </row>
  </sheetData>
  <mergeCells count="2">
    <mergeCell ref="B2:D2"/>
    <mergeCell ref="B54:D56"/>
  </mergeCells>
  <pageMargins left="0.7" right="0.7" top="0.75" bottom="0.75" header="0.3" footer="0.3"/>
  <pageSetup paperSize="9" orientation="portrait" horizontalDpi="1200" verticalDpi="1200" r:id="rId1"/>
  <ignoredErrors>
    <ignoredError sqref="C3:D3 C4:D53"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99599A-CD3F-4FDB-AE66-54C81B7DEBE2}">
  <sheetPr>
    <tabColor theme="4" tint="0.79998168889431442"/>
  </sheetPr>
  <dimension ref="B2:D41"/>
  <sheetViews>
    <sheetView zoomScale="86" workbookViewId="0">
      <selection activeCell="D48" sqref="D48"/>
    </sheetView>
  </sheetViews>
  <sheetFormatPr defaultColWidth="8.88671875" defaultRowHeight="13.8" x14ac:dyDescent="0.25"/>
  <cols>
    <col min="1" max="1" width="8.88671875" style="40"/>
    <col min="2" max="2" width="41.5546875" style="92" customWidth="1"/>
    <col min="3" max="4" width="11.77734375" style="41" customWidth="1"/>
    <col min="5" max="16384" width="8.88671875" style="40"/>
  </cols>
  <sheetData>
    <row r="2" spans="2:4" x14ac:dyDescent="0.25">
      <c r="B2" s="175" t="s">
        <v>506</v>
      </c>
      <c r="C2" s="175"/>
      <c r="D2" s="175"/>
    </row>
    <row r="3" spans="2:4" x14ac:dyDescent="0.25">
      <c r="B3" s="117" t="s">
        <v>0</v>
      </c>
      <c r="C3" s="115" t="s">
        <v>1</v>
      </c>
      <c r="D3" s="115" t="s">
        <v>2</v>
      </c>
    </row>
    <row r="4" spans="2:4" x14ac:dyDescent="0.25">
      <c r="B4" s="118" t="s">
        <v>3</v>
      </c>
      <c r="C4" s="115" t="s">
        <v>4</v>
      </c>
      <c r="D4" s="115" t="s">
        <v>5</v>
      </c>
    </row>
    <row r="5" spans="2:4" x14ac:dyDescent="0.25">
      <c r="B5" s="118" t="s">
        <v>93</v>
      </c>
      <c r="C5" s="115" t="s">
        <v>7</v>
      </c>
      <c r="D5" s="115" t="s">
        <v>8</v>
      </c>
    </row>
    <row r="6" spans="2:4" x14ac:dyDescent="0.25">
      <c r="B6" s="118" t="s">
        <v>9</v>
      </c>
      <c r="C6" s="115" t="s">
        <v>10</v>
      </c>
      <c r="D6" s="115" t="s">
        <v>11</v>
      </c>
    </row>
    <row r="7" spans="2:4" x14ac:dyDescent="0.25">
      <c r="B7" s="118" t="s">
        <v>12</v>
      </c>
      <c r="C7" s="115" t="s">
        <v>13</v>
      </c>
      <c r="D7" s="115" t="s">
        <v>14</v>
      </c>
    </row>
    <row r="8" spans="2:4" x14ac:dyDescent="0.25">
      <c r="B8" s="118" t="s">
        <v>15</v>
      </c>
      <c r="C8" s="115"/>
      <c r="D8" s="115"/>
    </row>
    <row r="9" spans="2:4" x14ac:dyDescent="0.25">
      <c r="B9" s="119" t="s">
        <v>16</v>
      </c>
      <c r="C9" s="115" t="s">
        <v>17</v>
      </c>
      <c r="D9" s="115" t="s">
        <v>18</v>
      </c>
    </row>
    <row r="10" spans="2:4" x14ac:dyDescent="0.25">
      <c r="B10" s="119" t="s">
        <v>19</v>
      </c>
      <c r="C10" s="115" t="s">
        <v>20</v>
      </c>
      <c r="D10" s="115" t="s">
        <v>21</v>
      </c>
    </row>
    <row r="11" spans="2:4" x14ac:dyDescent="0.25">
      <c r="B11" s="119" t="s">
        <v>22</v>
      </c>
      <c r="C11" s="115" t="s">
        <v>23</v>
      </c>
      <c r="D11" s="115" t="s">
        <v>24</v>
      </c>
    </row>
    <row r="12" spans="2:4" x14ac:dyDescent="0.25">
      <c r="B12" s="120" t="s">
        <v>25</v>
      </c>
      <c r="C12" s="115"/>
      <c r="D12" s="115" t="s">
        <v>6</v>
      </c>
    </row>
    <row r="13" spans="2:4" x14ac:dyDescent="0.25">
      <c r="B13" s="121" t="s">
        <v>26</v>
      </c>
      <c r="C13" s="115" t="s">
        <v>27</v>
      </c>
      <c r="D13" s="115" t="s">
        <v>28</v>
      </c>
    </row>
    <row r="14" spans="2:4" x14ac:dyDescent="0.25">
      <c r="B14" s="121" t="s">
        <v>29</v>
      </c>
      <c r="C14" s="115" t="s">
        <v>30</v>
      </c>
      <c r="D14" s="115" t="s">
        <v>31</v>
      </c>
    </row>
    <row r="15" spans="2:4" x14ac:dyDescent="0.25">
      <c r="B15" s="118" t="s">
        <v>504</v>
      </c>
      <c r="C15" s="115" t="s">
        <v>32</v>
      </c>
      <c r="D15" s="115" t="s">
        <v>33</v>
      </c>
    </row>
    <row r="16" spans="2:4" x14ac:dyDescent="0.25">
      <c r="B16" s="118" t="s">
        <v>34</v>
      </c>
      <c r="C16" s="115"/>
      <c r="D16" s="115"/>
    </row>
    <row r="17" spans="2:4" x14ac:dyDescent="0.25">
      <c r="B17" s="121" t="s">
        <v>35</v>
      </c>
      <c r="C17" s="115" t="s">
        <v>36</v>
      </c>
      <c r="D17" s="115" t="s">
        <v>37</v>
      </c>
    </row>
    <row r="18" spans="2:4" x14ac:dyDescent="0.25">
      <c r="B18" s="121" t="s">
        <v>38</v>
      </c>
      <c r="C18" s="115" t="s">
        <v>39</v>
      </c>
      <c r="D18" s="115" t="s">
        <v>40</v>
      </c>
    </row>
    <row r="19" spans="2:4" x14ac:dyDescent="0.25">
      <c r="B19" s="121" t="s">
        <v>41</v>
      </c>
      <c r="C19" s="115" t="s">
        <v>42</v>
      </c>
      <c r="D19" s="115" t="s">
        <v>21</v>
      </c>
    </row>
    <row r="20" spans="2:4" x14ac:dyDescent="0.25">
      <c r="B20" s="121" t="s">
        <v>43</v>
      </c>
      <c r="C20" s="115" t="s">
        <v>44</v>
      </c>
      <c r="D20" s="115" t="s">
        <v>45</v>
      </c>
    </row>
    <row r="21" spans="2:4" x14ac:dyDescent="0.25">
      <c r="B21" s="121" t="s">
        <v>46</v>
      </c>
      <c r="C21" s="115" t="s">
        <v>47</v>
      </c>
      <c r="D21" s="115" t="s">
        <v>48</v>
      </c>
    </row>
    <row r="22" spans="2:4" x14ac:dyDescent="0.25">
      <c r="B22" s="121" t="s">
        <v>49</v>
      </c>
      <c r="C22" s="115" t="s">
        <v>50</v>
      </c>
      <c r="D22" s="115" t="s">
        <v>37</v>
      </c>
    </row>
    <row r="23" spans="2:4" x14ac:dyDescent="0.25">
      <c r="B23" s="118" t="s">
        <v>51</v>
      </c>
      <c r="C23" s="115"/>
      <c r="D23" s="115"/>
    </row>
    <row r="24" spans="2:4" x14ac:dyDescent="0.25">
      <c r="B24" s="119" t="s">
        <v>52</v>
      </c>
      <c r="C24" s="115" t="s">
        <v>53</v>
      </c>
      <c r="D24" s="115" t="s">
        <v>54</v>
      </c>
    </row>
    <row r="25" spans="2:4" x14ac:dyDescent="0.25">
      <c r="B25" s="119" t="s">
        <v>55</v>
      </c>
      <c r="C25" s="115" t="s">
        <v>56</v>
      </c>
      <c r="D25" s="115" t="s">
        <v>8</v>
      </c>
    </row>
    <row r="26" spans="2:4" x14ac:dyDescent="0.25">
      <c r="B26" s="121" t="s">
        <v>57</v>
      </c>
      <c r="C26" s="115" t="s">
        <v>58</v>
      </c>
      <c r="D26" s="115" t="s">
        <v>54</v>
      </c>
    </row>
    <row r="27" spans="2:4" x14ac:dyDescent="0.25">
      <c r="B27" s="118" t="s">
        <v>59</v>
      </c>
      <c r="C27" s="115" t="s">
        <v>60</v>
      </c>
      <c r="D27" s="115" t="s">
        <v>61</v>
      </c>
    </row>
    <row r="28" spans="2:4" x14ac:dyDescent="0.25">
      <c r="B28" s="118" t="s">
        <v>62</v>
      </c>
      <c r="C28" s="115" t="s">
        <v>63</v>
      </c>
      <c r="D28" s="115" t="s">
        <v>64</v>
      </c>
    </row>
    <row r="29" spans="2:4" x14ac:dyDescent="0.25">
      <c r="B29" s="118" t="s">
        <v>65</v>
      </c>
      <c r="C29" s="115" t="s">
        <v>66</v>
      </c>
      <c r="D29" s="115" t="s">
        <v>67</v>
      </c>
    </row>
    <row r="30" spans="2:4" x14ac:dyDescent="0.25">
      <c r="B30" s="118" t="s">
        <v>68</v>
      </c>
      <c r="C30" s="115" t="s">
        <v>69</v>
      </c>
      <c r="D30" s="115" t="s">
        <v>70</v>
      </c>
    </row>
    <row r="31" spans="2:4" x14ac:dyDescent="0.25">
      <c r="B31" s="118" t="s">
        <v>505</v>
      </c>
      <c r="C31" s="115"/>
      <c r="D31" s="115"/>
    </row>
    <row r="32" spans="2:4" x14ac:dyDescent="0.25">
      <c r="B32" s="121" t="s">
        <v>71</v>
      </c>
      <c r="C32" s="115" t="s">
        <v>72</v>
      </c>
      <c r="D32" s="115" t="s">
        <v>73</v>
      </c>
    </row>
    <row r="33" spans="2:4" x14ac:dyDescent="0.25">
      <c r="B33" s="121" t="s">
        <v>74</v>
      </c>
      <c r="C33" s="115" t="s">
        <v>75</v>
      </c>
      <c r="D33" s="115" t="s">
        <v>76</v>
      </c>
    </row>
    <row r="34" spans="2:4" x14ac:dyDescent="0.25">
      <c r="B34" s="121" t="s">
        <v>77</v>
      </c>
      <c r="C34" s="115" t="s">
        <v>78</v>
      </c>
      <c r="D34" s="115" t="s">
        <v>79</v>
      </c>
    </row>
    <row r="35" spans="2:4" x14ac:dyDescent="0.25">
      <c r="B35" s="118" t="s">
        <v>80</v>
      </c>
      <c r="C35" s="115" t="s">
        <v>81</v>
      </c>
      <c r="D35" s="115" t="s">
        <v>82</v>
      </c>
    </row>
    <row r="36" spans="2:4" x14ac:dyDescent="0.25">
      <c r="B36" s="118" t="s">
        <v>83</v>
      </c>
      <c r="C36" s="177" t="s">
        <v>84</v>
      </c>
      <c r="D36" s="177"/>
    </row>
    <row r="37" spans="2:4" x14ac:dyDescent="0.25">
      <c r="B37" s="118" t="s">
        <v>85</v>
      </c>
      <c r="C37" s="178" t="s">
        <v>86</v>
      </c>
      <c r="D37" s="178"/>
    </row>
    <row r="38" spans="2:4" x14ac:dyDescent="0.25">
      <c r="B38" s="118" t="s">
        <v>87</v>
      </c>
      <c r="C38" s="178" t="s">
        <v>88</v>
      </c>
      <c r="D38" s="178"/>
    </row>
    <row r="39" spans="2:4" x14ac:dyDescent="0.25">
      <c r="B39" s="176" t="s">
        <v>130</v>
      </c>
      <c r="C39" s="176"/>
      <c r="D39" s="176"/>
    </row>
    <row r="40" spans="2:4" x14ac:dyDescent="0.25">
      <c r="B40" s="176"/>
      <c r="C40" s="176"/>
      <c r="D40" s="176"/>
    </row>
    <row r="41" spans="2:4" x14ac:dyDescent="0.25">
      <c r="B41" s="176"/>
      <c r="C41" s="176"/>
      <c r="D41" s="176"/>
    </row>
  </sheetData>
  <mergeCells count="5">
    <mergeCell ref="B2:D2"/>
    <mergeCell ref="C36:D36"/>
    <mergeCell ref="C37:D37"/>
    <mergeCell ref="C38:D38"/>
    <mergeCell ref="B39:D41"/>
  </mergeCells>
  <pageMargins left="0.7" right="0.7" top="0.75" bottom="0.75" header="0.3" footer="0.3"/>
  <pageSetup paperSize="9" orientation="portrait" horizontalDpi="1200"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11BF5-CCCB-49C4-AC51-FBBC1EFA95EF}">
  <sheetPr>
    <tabColor theme="4" tint="0.79998168889431442"/>
  </sheetPr>
  <dimension ref="B2:I11"/>
  <sheetViews>
    <sheetView workbookViewId="0">
      <selection activeCell="H6" sqref="H6:I6"/>
    </sheetView>
  </sheetViews>
  <sheetFormatPr defaultColWidth="8.88671875" defaultRowHeight="13.8" x14ac:dyDescent="0.25"/>
  <cols>
    <col min="1" max="1" width="8.88671875" style="40"/>
    <col min="2" max="6" width="12.6640625" style="41" customWidth="1"/>
    <col min="7" max="9" width="12.6640625" style="40" customWidth="1"/>
    <col min="10" max="16384" width="8.88671875" style="40"/>
  </cols>
  <sheetData>
    <row r="2" spans="2:9" s="122" customFormat="1" ht="35.4" customHeight="1" thickBot="1" x14ac:dyDescent="0.35">
      <c r="B2" s="183" t="s">
        <v>507</v>
      </c>
      <c r="C2" s="184"/>
      <c r="D2" s="184"/>
      <c r="E2" s="184"/>
      <c r="F2" s="184"/>
      <c r="G2" s="184"/>
      <c r="H2" s="184"/>
      <c r="I2" s="184"/>
    </row>
    <row r="3" spans="2:9" ht="101.4" thickBot="1" x14ac:dyDescent="0.3">
      <c r="B3" s="1"/>
      <c r="C3" s="123" t="s">
        <v>131</v>
      </c>
      <c r="D3" s="123" t="s">
        <v>132</v>
      </c>
      <c r="E3" s="123" t="s">
        <v>133</v>
      </c>
      <c r="F3" s="179" t="s">
        <v>134</v>
      </c>
      <c r="G3" s="180"/>
      <c r="H3" s="181" t="s">
        <v>135</v>
      </c>
      <c r="I3" s="182"/>
    </row>
    <row r="4" spans="2:9" ht="42" thickBot="1" x14ac:dyDescent="0.3">
      <c r="B4" s="3"/>
      <c r="C4" s="1"/>
      <c r="D4" s="123"/>
      <c r="E4" s="123"/>
      <c r="F4" s="124" t="s">
        <v>136</v>
      </c>
      <c r="G4" s="124" t="s">
        <v>137</v>
      </c>
      <c r="H4" s="124" t="s">
        <v>136</v>
      </c>
      <c r="I4" s="124" t="s">
        <v>137</v>
      </c>
    </row>
    <row r="5" spans="2:9" ht="15" thickBot="1" x14ac:dyDescent="0.3">
      <c r="B5" s="3" t="s">
        <v>89</v>
      </c>
      <c r="C5" s="29">
        <v>46019</v>
      </c>
      <c r="D5" s="29">
        <v>169031</v>
      </c>
      <c r="E5" s="31">
        <f>D5/C5</f>
        <v>3.6730698189878095</v>
      </c>
      <c r="F5" s="29">
        <v>1292409</v>
      </c>
      <c r="G5" s="29">
        <v>2305980</v>
      </c>
      <c r="H5" s="31">
        <f>F5/D5</f>
        <v>7.6459880140329286</v>
      </c>
      <c r="I5" s="31">
        <f>G5/D5</f>
        <v>13.642349628174713</v>
      </c>
    </row>
    <row r="6" spans="2:9" ht="15" thickBot="1" x14ac:dyDescent="0.3">
      <c r="B6" s="3" t="s">
        <v>90</v>
      </c>
      <c r="C6" s="29">
        <v>48370</v>
      </c>
      <c r="D6" s="29">
        <v>156888</v>
      </c>
      <c r="E6" s="31">
        <f>D6/C6</f>
        <v>3.2434980359727104</v>
      </c>
      <c r="F6" s="29">
        <v>634706</v>
      </c>
      <c r="G6" s="29">
        <v>906843</v>
      </c>
      <c r="H6" s="31">
        <f>F6/D6</f>
        <v>4.0455994084952325</v>
      </c>
      <c r="I6" s="31">
        <f>G6/D6</f>
        <v>5.7801935138442708</v>
      </c>
    </row>
    <row r="7" spans="2:9" ht="29.4" thickBot="1" x14ac:dyDescent="0.3">
      <c r="B7" s="3" t="s">
        <v>138</v>
      </c>
      <c r="C7" s="29">
        <v>9229</v>
      </c>
      <c r="D7" s="29">
        <v>1322</v>
      </c>
      <c r="E7" s="4"/>
      <c r="F7" s="4">
        <v>567</v>
      </c>
      <c r="G7" s="4">
        <v>642</v>
      </c>
      <c r="H7" s="4"/>
      <c r="I7" s="4"/>
    </row>
    <row r="8" spans="2:9" ht="14.4" customHeight="1" x14ac:dyDescent="0.25">
      <c r="B8" s="185" t="s">
        <v>509</v>
      </c>
      <c r="C8" s="185"/>
      <c r="D8" s="185"/>
      <c r="E8" s="185"/>
      <c r="F8" s="185"/>
      <c r="G8" s="185"/>
      <c r="H8" s="185"/>
      <c r="I8" s="185"/>
    </row>
    <row r="9" spans="2:9" x14ac:dyDescent="0.25">
      <c r="B9" s="176"/>
      <c r="C9" s="176"/>
      <c r="D9" s="176"/>
      <c r="E9" s="176"/>
      <c r="F9" s="176"/>
      <c r="G9" s="176"/>
      <c r="H9" s="176"/>
      <c r="I9" s="176"/>
    </row>
    <row r="10" spans="2:9" x14ac:dyDescent="0.25">
      <c r="B10" s="176"/>
      <c r="C10" s="176"/>
      <c r="D10" s="176"/>
      <c r="E10" s="176"/>
      <c r="F10" s="176"/>
      <c r="G10" s="176"/>
      <c r="H10" s="176"/>
      <c r="I10" s="176"/>
    </row>
    <row r="11" spans="2:9" x14ac:dyDescent="0.25">
      <c r="B11" s="176"/>
      <c r="C11" s="176"/>
      <c r="D11" s="176"/>
      <c r="E11" s="176"/>
      <c r="F11" s="176"/>
      <c r="G11" s="176"/>
      <c r="H11" s="176"/>
      <c r="I11" s="176"/>
    </row>
  </sheetData>
  <mergeCells count="4">
    <mergeCell ref="F3:G3"/>
    <mergeCell ref="H3:I3"/>
    <mergeCell ref="B2:I2"/>
    <mergeCell ref="B8:I1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0E45B-2D0F-4587-A4BB-394B2F8A964B}">
  <sheetPr>
    <tabColor theme="4" tint="0.79998168889431442"/>
  </sheetPr>
  <dimension ref="B2:F45"/>
  <sheetViews>
    <sheetView workbookViewId="0">
      <selection activeCell="H11" sqref="H11"/>
    </sheetView>
  </sheetViews>
  <sheetFormatPr defaultColWidth="8.88671875" defaultRowHeight="13.8" x14ac:dyDescent="0.25"/>
  <cols>
    <col min="1" max="1" width="7.44140625" style="40" customWidth="1"/>
    <col min="2" max="3" width="23.44140625" style="41" customWidth="1"/>
    <col min="4" max="5" width="23.44140625" style="40" customWidth="1"/>
    <col min="6" max="16384" width="8.88671875" style="40"/>
  </cols>
  <sheetData>
    <row r="2" spans="2:6" ht="32.4" customHeight="1" thickBot="1" x14ac:dyDescent="0.3">
      <c r="B2" s="183" t="s">
        <v>510</v>
      </c>
      <c r="C2" s="184"/>
      <c r="D2" s="184"/>
      <c r="E2" s="184"/>
    </row>
    <row r="3" spans="2:6" ht="58.2" thickBot="1" x14ac:dyDescent="0.3">
      <c r="B3" s="1"/>
      <c r="C3" s="11" t="s">
        <v>141</v>
      </c>
      <c r="D3" s="170" t="s">
        <v>139</v>
      </c>
      <c r="E3" s="171"/>
    </row>
    <row r="4" spans="2:6" s="42" customFormat="1" ht="41.4" customHeight="1" thickBot="1" x14ac:dyDescent="0.3">
      <c r="B4" s="3"/>
      <c r="C4" s="43"/>
      <c r="D4" s="11" t="s">
        <v>140</v>
      </c>
      <c r="E4" s="11" t="s">
        <v>137</v>
      </c>
      <c r="F4" s="40"/>
    </row>
    <row r="5" spans="2:6" s="42" customFormat="1" ht="15" thickBot="1" x14ac:dyDescent="0.3">
      <c r="B5" s="3" t="s">
        <v>142</v>
      </c>
      <c r="C5" s="5">
        <v>99.62</v>
      </c>
      <c r="D5" s="5">
        <v>100</v>
      </c>
      <c r="E5" s="5">
        <v>100</v>
      </c>
      <c r="F5" s="40"/>
    </row>
    <row r="6" spans="2:6" s="42" customFormat="1" ht="15" thickBot="1" x14ac:dyDescent="0.3">
      <c r="B6" s="3" t="s">
        <v>143</v>
      </c>
      <c r="C6" s="5">
        <v>79.27</v>
      </c>
      <c r="D6" s="5">
        <v>99.47</v>
      </c>
      <c r="E6" s="5">
        <v>99.69</v>
      </c>
      <c r="F6" s="40"/>
    </row>
    <row r="7" spans="2:6" ht="15" thickBot="1" x14ac:dyDescent="0.3">
      <c r="B7" s="3" t="s">
        <v>144</v>
      </c>
      <c r="C7" s="5">
        <v>54.54</v>
      </c>
      <c r="D7" s="5">
        <v>97.88</v>
      </c>
      <c r="E7" s="5">
        <v>99.53</v>
      </c>
    </row>
    <row r="8" spans="2:6" ht="15" thickBot="1" x14ac:dyDescent="0.3">
      <c r="B8" s="3" t="s">
        <v>145</v>
      </c>
      <c r="C8" s="5">
        <v>6.5100000000000051</v>
      </c>
      <c r="D8" s="5">
        <v>82.01</v>
      </c>
      <c r="E8" s="5">
        <v>91.12</v>
      </c>
    </row>
    <row r="9" spans="2:6" ht="15" thickBot="1" x14ac:dyDescent="0.3">
      <c r="B9" s="3" t="s">
        <v>146</v>
      </c>
      <c r="C9" s="5">
        <v>3.4000000000000057</v>
      </c>
      <c r="D9" s="5">
        <v>74.960000000000008</v>
      </c>
      <c r="E9" s="5">
        <v>86.92</v>
      </c>
    </row>
    <row r="10" spans="2:6" ht="15" thickBot="1" x14ac:dyDescent="0.3">
      <c r="B10" s="3" t="s">
        <v>147</v>
      </c>
      <c r="C10" s="5">
        <v>0</v>
      </c>
      <c r="D10" s="5">
        <v>43.03</v>
      </c>
      <c r="E10" s="5">
        <v>60.28</v>
      </c>
    </row>
    <row r="11" spans="2:6" ht="15" thickBot="1" x14ac:dyDescent="0.3">
      <c r="B11" s="25" t="s">
        <v>148</v>
      </c>
      <c r="C11" s="44">
        <v>1322</v>
      </c>
      <c r="D11" s="44">
        <v>567</v>
      </c>
      <c r="E11" s="44">
        <v>642</v>
      </c>
    </row>
    <row r="12" spans="2:6" ht="14.4" thickTop="1" x14ac:dyDescent="0.25">
      <c r="B12" s="186" t="s">
        <v>508</v>
      </c>
      <c r="C12" s="186"/>
      <c r="D12" s="186"/>
      <c r="E12" s="186"/>
    </row>
    <row r="13" spans="2:6" x14ac:dyDescent="0.25">
      <c r="B13" s="176"/>
      <c r="C13" s="176"/>
      <c r="D13" s="176"/>
      <c r="E13" s="176"/>
    </row>
    <row r="14" spans="2:6" x14ac:dyDescent="0.25">
      <c r="B14" s="176"/>
      <c r="C14" s="176"/>
      <c r="D14" s="176"/>
      <c r="E14" s="176"/>
    </row>
    <row r="15" spans="2:6" x14ac:dyDescent="0.25">
      <c r="C15" s="45"/>
      <c r="D15" s="42"/>
      <c r="E15" s="42"/>
      <c r="F15" s="42"/>
    </row>
    <row r="16" spans="2:6" x14ac:dyDescent="0.25">
      <c r="C16" s="45"/>
      <c r="D16" s="42"/>
      <c r="E16" s="42"/>
      <c r="F16" s="42"/>
    </row>
    <row r="17" spans="3:6" x14ac:dyDescent="0.25">
      <c r="C17" s="45"/>
      <c r="D17" s="42"/>
      <c r="E17" s="42"/>
      <c r="F17" s="42"/>
    </row>
    <row r="18" spans="3:6" x14ac:dyDescent="0.25">
      <c r="C18" s="45"/>
    </row>
    <row r="19" spans="3:6" x14ac:dyDescent="0.25">
      <c r="C19" s="45"/>
    </row>
    <row r="20" spans="3:6" x14ac:dyDescent="0.25">
      <c r="C20" s="45"/>
    </row>
    <row r="21" spans="3:6" x14ac:dyDescent="0.25">
      <c r="C21" s="45"/>
    </row>
    <row r="22" spans="3:6" x14ac:dyDescent="0.25">
      <c r="C22" s="45"/>
    </row>
    <row r="23" spans="3:6" x14ac:dyDescent="0.25">
      <c r="C23" s="45"/>
    </row>
    <row r="24" spans="3:6" x14ac:dyDescent="0.25">
      <c r="C24" s="45"/>
    </row>
    <row r="25" spans="3:6" x14ac:dyDescent="0.25">
      <c r="C25" s="45"/>
    </row>
    <row r="26" spans="3:6" x14ac:dyDescent="0.25">
      <c r="C26" s="45"/>
    </row>
    <row r="27" spans="3:6" x14ac:dyDescent="0.25">
      <c r="C27" s="45"/>
    </row>
    <row r="28" spans="3:6" x14ac:dyDescent="0.25">
      <c r="C28" s="45"/>
    </row>
    <row r="29" spans="3:6" x14ac:dyDescent="0.25">
      <c r="C29" s="45"/>
    </row>
    <row r="30" spans="3:6" x14ac:dyDescent="0.25">
      <c r="C30" s="45"/>
    </row>
    <row r="31" spans="3:6" x14ac:dyDescent="0.25">
      <c r="C31" s="45"/>
    </row>
    <row r="32" spans="3:6" x14ac:dyDescent="0.25">
      <c r="C32" s="45"/>
    </row>
    <row r="33" spans="3:3" x14ac:dyDescent="0.25">
      <c r="C33" s="45"/>
    </row>
    <row r="34" spans="3:3" x14ac:dyDescent="0.25">
      <c r="C34" s="45"/>
    </row>
    <row r="35" spans="3:3" x14ac:dyDescent="0.25">
      <c r="C35" s="45"/>
    </row>
    <row r="36" spans="3:3" x14ac:dyDescent="0.25">
      <c r="C36" s="45"/>
    </row>
    <row r="37" spans="3:3" x14ac:dyDescent="0.25">
      <c r="C37" s="45"/>
    </row>
    <row r="38" spans="3:3" x14ac:dyDescent="0.25">
      <c r="C38" s="45"/>
    </row>
    <row r="39" spans="3:3" x14ac:dyDescent="0.25">
      <c r="C39" s="45"/>
    </row>
    <row r="40" spans="3:3" x14ac:dyDescent="0.25">
      <c r="C40" s="45"/>
    </row>
    <row r="41" spans="3:3" x14ac:dyDescent="0.25">
      <c r="C41" s="45"/>
    </row>
    <row r="42" spans="3:3" x14ac:dyDescent="0.25">
      <c r="C42" s="45"/>
    </row>
    <row r="43" spans="3:3" x14ac:dyDescent="0.25">
      <c r="C43" s="45"/>
    </row>
    <row r="44" spans="3:3" x14ac:dyDescent="0.25">
      <c r="C44" s="45"/>
    </row>
    <row r="45" spans="3:3" x14ac:dyDescent="0.25">
      <c r="C45" s="45"/>
    </row>
  </sheetData>
  <mergeCells count="3">
    <mergeCell ref="B12:E14"/>
    <mergeCell ref="B2:E2"/>
    <mergeCell ref="D3:E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C6C5A-42AF-4A05-9F9D-299F8AA43D1F}">
  <sheetPr>
    <tabColor theme="4" tint="0.79998168889431442"/>
  </sheetPr>
  <dimension ref="B2:N9"/>
  <sheetViews>
    <sheetView workbookViewId="0">
      <selection activeCell="G19" sqref="G19"/>
    </sheetView>
  </sheetViews>
  <sheetFormatPr defaultRowHeight="14.4" x14ac:dyDescent="0.3"/>
  <cols>
    <col min="2" max="5" width="17.77734375" customWidth="1"/>
  </cols>
  <sheetData>
    <row r="2" spans="2:14" ht="48.6" customHeight="1" thickBot="1" x14ac:dyDescent="0.35">
      <c r="B2" s="187" t="s">
        <v>518</v>
      </c>
      <c r="C2" s="156"/>
      <c r="D2" s="156"/>
      <c r="E2" s="188"/>
    </row>
    <row r="3" spans="2:14" ht="15" thickBot="1" x14ac:dyDescent="0.35">
      <c r="B3" s="148" t="s">
        <v>513</v>
      </c>
      <c r="C3" s="189" t="s">
        <v>514</v>
      </c>
      <c r="D3" s="189"/>
      <c r="E3" s="189"/>
    </row>
    <row r="4" spans="2:14" ht="29.4" thickBot="1" x14ac:dyDescent="0.35">
      <c r="B4" s="148"/>
      <c r="C4" s="35" t="s">
        <v>92</v>
      </c>
      <c r="D4" s="27" t="s">
        <v>511</v>
      </c>
      <c r="E4" s="35" t="s">
        <v>512</v>
      </c>
    </row>
    <row r="5" spans="2:14" ht="15" thickBot="1" x14ac:dyDescent="0.35">
      <c r="B5" s="35" t="s">
        <v>92</v>
      </c>
      <c r="C5" s="36">
        <v>2.12E-2</v>
      </c>
      <c r="D5" s="36">
        <v>0.1076</v>
      </c>
      <c r="E5" s="37">
        <v>0.33159999999999995</v>
      </c>
      <c r="F5" s="126">
        <f>SUM(C5:E5)</f>
        <v>0.46039999999999992</v>
      </c>
    </row>
    <row r="6" spans="2:14" ht="29.4" thickBot="1" x14ac:dyDescent="0.35">
      <c r="B6" s="27" t="s">
        <v>511</v>
      </c>
      <c r="C6" s="36">
        <v>0</v>
      </c>
      <c r="D6" s="36">
        <v>5.1100000000000007E-2</v>
      </c>
      <c r="E6" s="37">
        <v>0.43740000000000001</v>
      </c>
      <c r="F6" s="126">
        <f t="shared" ref="F6:F7" si="0">SUM(C6:E6)</f>
        <v>0.48850000000000005</v>
      </c>
      <c r="L6" s="125"/>
      <c r="M6" s="125"/>
      <c r="N6" s="125"/>
    </row>
    <row r="7" spans="2:14" ht="15" thickBot="1" x14ac:dyDescent="0.35">
      <c r="B7" s="35" t="s">
        <v>512</v>
      </c>
      <c r="C7" s="36">
        <v>0</v>
      </c>
      <c r="D7" s="36">
        <v>0</v>
      </c>
      <c r="E7" s="37">
        <v>5.1100000000000007E-2</v>
      </c>
      <c r="F7" s="126">
        <f t="shared" si="0"/>
        <v>5.1100000000000007E-2</v>
      </c>
      <c r="L7" s="125"/>
      <c r="M7" s="125"/>
      <c r="N7" s="125"/>
    </row>
    <row r="8" spans="2:14" x14ac:dyDescent="0.3">
      <c r="B8" s="48"/>
      <c r="C8" s="127">
        <f>SUM(C5:C7)</f>
        <v>2.12E-2</v>
      </c>
      <c r="D8" s="127">
        <f>SUM(D5:D7)</f>
        <v>0.15870000000000001</v>
      </c>
      <c r="E8" s="127">
        <f>SUM(E5:E7)</f>
        <v>0.82009999999999994</v>
      </c>
      <c r="L8" s="125"/>
      <c r="M8" s="125"/>
      <c r="N8" s="125"/>
    </row>
    <row r="9" spans="2:14" x14ac:dyDescent="0.3">
      <c r="L9" s="125"/>
      <c r="M9" s="125"/>
      <c r="N9" s="125"/>
    </row>
  </sheetData>
  <mergeCells count="3">
    <mergeCell ref="B2:E2"/>
    <mergeCell ref="B3:B4"/>
    <mergeCell ref="C3:E3"/>
  </mergeCells>
  <pageMargins left="0.7" right="0.7" top="0.75" bottom="0.75" header="0.3" footer="0.3"/>
  <pageSetup paperSize="9"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EBEEF-05B9-4962-9E9A-A98836666F87}">
  <sheetPr>
    <tabColor theme="1"/>
  </sheetPr>
  <dimension ref="A1"/>
  <sheetViews>
    <sheetView workbookViewId="0"/>
  </sheetViews>
  <sheetFormatPr defaultRowHeight="14.4" x14ac:dyDescent="0.3"/>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07430-FFCE-4DDF-8230-ABD76334BD64}">
  <sheetPr>
    <tabColor theme="1"/>
  </sheetPr>
  <dimension ref="B2:E44"/>
  <sheetViews>
    <sheetView workbookViewId="0">
      <selection activeCell="E15" sqref="E15"/>
    </sheetView>
  </sheetViews>
  <sheetFormatPr defaultColWidth="8.88671875" defaultRowHeight="13.8" x14ac:dyDescent="0.25"/>
  <cols>
    <col min="1" max="1" width="8.88671875" style="40"/>
    <col min="2" max="2" width="20.88671875" style="41" bestFit="1" customWidth="1"/>
    <col min="3" max="5" width="21.6640625" style="40" customWidth="1"/>
    <col min="6" max="16384" width="8.88671875" style="40"/>
  </cols>
  <sheetData>
    <row r="2" spans="2:5" ht="34.200000000000003" customHeight="1" thickBot="1" x14ac:dyDescent="0.3">
      <c r="B2" s="190" t="s">
        <v>177</v>
      </c>
      <c r="C2" s="191"/>
      <c r="D2" s="191"/>
      <c r="E2" s="191"/>
    </row>
    <row r="3" spans="2:5" s="42" customFormat="1" ht="41.4" customHeight="1" thickBot="1" x14ac:dyDescent="0.35">
      <c r="B3" s="1"/>
      <c r="C3" s="11" t="s">
        <v>141</v>
      </c>
      <c r="D3" s="170" t="s">
        <v>139</v>
      </c>
      <c r="E3" s="171"/>
    </row>
    <row r="4" spans="2:5" s="42" customFormat="1" ht="29.4" thickBot="1" x14ac:dyDescent="0.35">
      <c r="B4" s="3"/>
      <c r="C4" s="43"/>
      <c r="D4" s="11" t="s">
        <v>140</v>
      </c>
      <c r="E4" s="11" t="s">
        <v>137</v>
      </c>
    </row>
    <row r="5" spans="2:5" s="42" customFormat="1" ht="15" thickBot="1" x14ac:dyDescent="0.35">
      <c r="B5" s="3" t="s">
        <v>142</v>
      </c>
      <c r="C5" s="5">
        <v>99.82</v>
      </c>
      <c r="D5" s="5">
        <v>100</v>
      </c>
      <c r="E5" s="5">
        <v>100</v>
      </c>
    </row>
    <row r="6" spans="2:5" ht="15" thickBot="1" x14ac:dyDescent="0.3">
      <c r="B6" s="3" t="s">
        <v>143</v>
      </c>
      <c r="C6" s="5">
        <v>78.66</v>
      </c>
      <c r="D6" s="5">
        <v>99.47</v>
      </c>
      <c r="E6" s="5">
        <v>99.65</v>
      </c>
    </row>
    <row r="7" spans="2:5" ht="15" thickBot="1" x14ac:dyDescent="0.3">
      <c r="B7" s="3" t="s">
        <v>144</v>
      </c>
      <c r="C7" s="5">
        <v>5.1099999999999994</v>
      </c>
      <c r="D7" s="5">
        <v>97.88</v>
      </c>
      <c r="E7" s="5">
        <v>99.47</v>
      </c>
    </row>
    <row r="8" spans="2:5" ht="15" thickBot="1" x14ac:dyDescent="0.3">
      <c r="B8" s="3" t="s">
        <v>145</v>
      </c>
      <c r="C8" s="5">
        <v>5.1099999999999994</v>
      </c>
      <c r="D8" s="5">
        <v>82.01</v>
      </c>
      <c r="E8" s="5">
        <v>91.01</v>
      </c>
    </row>
    <row r="9" spans="2:5" ht="15" thickBot="1" x14ac:dyDescent="0.3">
      <c r="B9" s="3" t="s">
        <v>146</v>
      </c>
      <c r="C9" s="5">
        <v>2.4699999999999989</v>
      </c>
      <c r="D9" s="5">
        <v>74.960000000000008</v>
      </c>
      <c r="E9" s="5">
        <v>86.77</v>
      </c>
    </row>
    <row r="10" spans="2:5" ht="15" thickBot="1" x14ac:dyDescent="0.3">
      <c r="B10" s="3" t="s">
        <v>147</v>
      </c>
      <c r="C10" s="5">
        <v>0</v>
      </c>
      <c r="D10" s="5">
        <v>43.03</v>
      </c>
      <c r="E10" s="5">
        <v>59.79</v>
      </c>
    </row>
    <row r="11" spans="2:5" ht="15" thickBot="1" x14ac:dyDescent="0.3">
      <c r="B11" s="25" t="s">
        <v>148</v>
      </c>
      <c r="C11" s="44">
        <v>567</v>
      </c>
      <c r="D11" s="44">
        <v>567</v>
      </c>
      <c r="E11" s="44">
        <v>567</v>
      </c>
    </row>
    <row r="12" spans="2:5" ht="14.4" thickTop="1" x14ac:dyDescent="0.25">
      <c r="B12" s="186" t="s">
        <v>521</v>
      </c>
      <c r="C12" s="186"/>
      <c r="D12" s="186"/>
      <c r="E12" s="186"/>
    </row>
    <row r="13" spans="2:5" x14ac:dyDescent="0.25">
      <c r="B13" s="176"/>
      <c r="C13" s="176"/>
      <c r="D13" s="176"/>
      <c r="E13" s="176"/>
    </row>
    <row r="14" spans="2:5" x14ac:dyDescent="0.25">
      <c r="B14" s="176"/>
      <c r="C14" s="176"/>
      <c r="D14" s="176"/>
      <c r="E14" s="176"/>
    </row>
    <row r="15" spans="2:5" x14ac:dyDescent="0.25">
      <c r="B15" s="45"/>
      <c r="C15" s="42"/>
    </row>
    <row r="16" spans="2:5" x14ac:dyDescent="0.25">
      <c r="B16" s="45"/>
      <c r="C16" s="42"/>
    </row>
    <row r="17" spans="2:2" x14ac:dyDescent="0.25">
      <c r="B17" s="45"/>
    </row>
    <row r="18" spans="2:2" x14ac:dyDescent="0.25">
      <c r="B18" s="45"/>
    </row>
    <row r="19" spans="2:2" x14ac:dyDescent="0.25">
      <c r="B19" s="45"/>
    </row>
    <row r="20" spans="2:2" x14ac:dyDescent="0.25">
      <c r="B20" s="45"/>
    </row>
    <row r="21" spans="2:2" x14ac:dyDescent="0.25">
      <c r="B21" s="45"/>
    </row>
    <row r="22" spans="2:2" x14ac:dyDescent="0.25">
      <c r="B22" s="45"/>
    </row>
    <row r="23" spans="2:2" x14ac:dyDescent="0.25">
      <c r="B23" s="45"/>
    </row>
    <row r="24" spans="2:2" x14ac:dyDescent="0.25">
      <c r="B24" s="45"/>
    </row>
    <row r="25" spans="2:2" x14ac:dyDescent="0.25">
      <c r="B25" s="45"/>
    </row>
    <row r="26" spans="2:2" x14ac:dyDescent="0.25">
      <c r="B26" s="45"/>
    </row>
    <row r="27" spans="2:2" x14ac:dyDescent="0.25">
      <c r="B27" s="45"/>
    </row>
    <row r="28" spans="2:2" x14ac:dyDescent="0.25">
      <c r="B28" s="45"/>
    </row>
    <row r="29" spans="2:2" x14ac:dyDescent="0.25">
      <c r="B29" s="45"/>
    </row>
    <row r="30" spans="2:2" x14ac:dyDescent="0.25">
      <c r="B30" s="45"/>
    </row>
    <row r="31" spans="2:2" x14ac:dyDescent="0.25">
      <c r="B31" s="45"/>
    </row>
    <row r="32" spans="2:2" x14ac:dyDescent="0.25">
      <c r="B32" s="45"/>
    </row>
    <row r="33" spans="2:2" x14ac:dyDescent="0.25">
      <c r="B33" s="45"/>
    </row>
    <row r="34" spans="2:2" x14ac:dyDescent="0.25">
      <c r="B34" s="45"/>
    </row>
    <row r="35" spans="2:2" x14ac:dyDescent="0.25">
      <c r="B35" s="45"/>
    </row>
    <row r="36" spans="2:2" x14ac:dyDescent="0.25">
      <c r="B36" s="45"/>
    </row>
    <row r="37" spans="2:2" x14ac:dyDescent="0.25">
      <c r="B37" s="45"/>
    </row>
    <row r="38" spans="2:2" x14ac:dyDescent="0.25">
      <c r="B38" s="45"/>
    </row>
    <row r="39" spans="2:2" x14ac:dyDescent="0.25">
      <c r="B39" s="45"/>
    </row>
    <row r="40" spans="2:2" x14ac:dyDescent="0.25">
      <c r="B40" s="45"/>
    </row>
    <row r="41" spans="2:2" x14ac:dyDescent="0.25">
      <c r="B41" s="45"/>
    </row>
    <row r="42" spans="2:2" x14ac:dyDescent="0.25">
      <c r="B42" s="45"/>
    </row>
    <row r="43" spans="2:2" x14ac:dyDescent="0.25">
      <c r="B43" s="45"/>
    </row>
    <row r="44" spans="2:2" x14ac:dyDescent="0.25">
      <c r="B44" s="45"/>
    </row>
  </sheetData>
  <mergeCells count="3">
    <mergeCell ref="B2:E2"/>
    <mergeCell ref="D3:E3"/>
    <mergeCell ref="B12:E1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A1EA4-3DAD-4695-8406-017E7EFD127A}">
  <sheetPr>
    <tabColor theme="1"/>
  </sheetPr>
  <dimension ref="B2:G45"/>
  <sheetViews>
    <sheetView workbookViewId="0">
      <selection activeCell="B3" sqref="B3"/>
    </sheetView>
  </sheetViews>
  <sheetFormatPr defaultColWidth="8.88671875" defaultRowHeight="13.8" x14ac:dyDescent="0.25"/>
  <cols>
    <col min="1" max="1" width="7.44140625" style="40" customWidth="1"/>
    <col min="2" max="3" width="23.44140625" style="41" customWidth="1"/>
    <col min="4" max="6" width="23.44140625" style="40" customWidth="1"/>
    <col min="7" max="16384" width="8.88671875" style="40"/>
  </cols>
  <sheetData>
    <row r="2" spans="2:7" ht="32.4" customHeight="1" thickBot="1" x14ac:dyDescent="0.3">
      <c r="B2" s="183" t="s">
        <v>520</v>
      </c>
      <c r="C2" s="184"/>
      <c r="D2" s="184"/>
      <c r="E2" s="184"/>
      <c r="F2" s="184"/>
    </row>
    <row r="3" spans="2:7" ht="58.2" thickBot="1" x14ac:dyDescent="0.3">
      <c r="B3" s="1"/>
      <c r="C3" s="11" t="s">
        <v>141</v>
      </c>
      <c r="D3" s="170" t="s">
        <v>139</v>
      </c>
      <c r="E3" s="192"/>
      <c r="F3" s="171"/>
    </row>
    <row r="4" spans="2:7" s="42" customFormat="1" ht="41.4" customHeight="1" thickBot="1" x14ac:dyDescent="0.3">
      <c r="B4" s="3"/>
      <c r="C4" s="43"/>
      <c r="D4" s="11" t="s">
        <v>515</v>
      </c>
      <c r="E4" s="11" t="s">
        <v>516</v>
      </c>
      <c r="F4" s="11" t="s">
        <v>517</v>
      </c>
      <c r="G4" s="40"/>
    </row>
    <row r="5" spans="2:7" s="42" customFormat="1" ht="15" thickBot="1" x14ac:dyDescent="0.3">
      <c r="B5" s="3" t="s">
        <v>142</v>
      </c>
      <c r="C5" s="26">
        <v>99.62</v>
      </c>
      <c r="D5" s="26">
        <v>100</v>
      </c>
      <c r="E5" s="26">
        <v>100</v>
      </c>
      <c r="F5" s="26">
        <v>100</v>
      </c>
      <c r="G5" s="40"/>
    </row>
    <row r="6" spans="2:7" s="42" customFormat="1" ht="15" thickBot="1" x14ac:dyDescent="0.3">
      <c r="B6" s="3" t="s">
        <v>143</v>
      </c>
      <c r="C6" s="26">
        <v>79.27</v>
      </c>
      <c r="D6" s="128">
        <v>99.69</v>
      </c>
      <c r="E6" s="128">
        <v>99.53</v>
      </c>
      <c r="F6" s="128">
        <v>99.53</v>
      </c>
      <c r="G6" s="40"/>
    </row>
    <row r="7" spans="2:7" ht="15" thickBot="1" x14ac:dyDescent="0.3">
      <c r="B7" s="3" t="s">
        <v>144</v>
      </c>
      <c r="C7" s="26">
        <v>54.54</v>
      </c>
      <c r="D7" s="128">
        <v>98.6</v>
      </c>
      <c r="E7" s="128">
        <v>97.66</v>
      </c>
      <c r="F7" s="128">
        <v>97.51</v>
      </c>
    </row>
    <row r="8" spans="2:7" ht="15" thickBot="1" x14ac:dyDescent="0.3">
      <c r="B8" s="3" t="s">
        <v>145</v>
      </c>
      <c r="C8" s="26">
        <v>6.5100000000000051</v>
      </c>
      <c r="D8" s="26">
        <v>85.98</v>
      </c>
      <c r="E8" s="26">
        <v>78.039999999999992</v>
      </c>
      <c r="F8" s="26">
        <v>73.989999999999995</v>
      </c>
    </row>
    <row r="9" spans="2:7" ht="15" thickBot="1" x14ac:dyDescent="0.3">
      <c r="B9" s="3" t="s">
        <v>146</v>
      </c>
      <c r="C9" s="26">
        <v>3.4000000000000057</v>
      </c>
      <c r="D9" s="26">
        <v>77.099999999999994</v>
      </c>
      <c r="E9" s="26">
        <v>70.56</v>
      </c>
      <c r="F9" s="26">
        <v>64.33</v>
      </c>
    </row>
    <row r="10" spans="2:7" ht="15" thickBot="1" x14ac:dyDescent="0.3">
      <c r="B10" s="3" t="s">
        <v>147</v>
      </c>
      <c r="C10" s="26">
        <v>0</v>
      </c>
      <c r="D10" s="26">
        <v>45.95</v>
      </c>
      <c r="E10" s="26">
        <v>38.630000000000003</v>
      </c>
      <c r="F10" s="26">
        <v>32.400000000000006</v>
      </c>
    </row>
    <row r="11" spans="2:7" ht="15" thickBot="1" x14ac:dyDescent="0.3">
      <c r="B11" s="25" t="s">
        <v>148</v>
      </c>
      <c r="C11" s="44">
        <v>1322</v>
      </c>
      <c r="D11" s="44">
        <v>642</v>
      </c>
      <c r="E11" s="44">
        <v>642</v>
      </c>
      <c r="F11" s="44">
        <v>642</v>
      </c>
    </row>
    <row r="12" spans="2:7" ht="14.4" thickTop="1" x14ac:dyDescent="0.25">
      <c r="B12" s="186" t="s">
        <v>508</v>
      </c>
      <c r="C12" s="186"/>
      <c r="D12" s="186"/>
      <c r="E12" s="186"/>
      <c r="F12" s="186"/>
    </row>
    <row r="13" spans="2:7" x14ac:dyDescent="0.25">
      <c r="B13" s="176"/>
      <c r="C13" s="176"/>
      <c r="D13" s="176"/>
      <c r="E13" s="176"/>
      <c r="F13" s="176"/>
    </row>
    <row r="14" spans="2:7" x14ac:dyDescent="0.25">
      <c r="B14" s="176"/>
      <c r="C14" s="176"/>
      <c r="D14" s="176"/>
      <c r="E14" s="176"/>
      <c r="F14" s="176"/>
    </row>
    <row r="15" spans="2:7" x14ac:dyDescent="0.25">
      <c r="C15" s="45"/>
      <c r="D15" s="42"/>
      <c r="E15" s="42"/>
      <c r="F15" s="42"/>
      <c r="G15" s="42"/>
    </row>
    <row r="16" spans="2:7" x14ac:dyDescent="0.25">
      <c r="C16" s="45"/>
      <c r="D16" s="42"/>
      <c r="E16" s="42"/>
      <c r="F16" s="42"/>
      <c r="G16" s="42"/>
    </row>
    <row r="17" spans="3:7" x14ac:dyDescent="0.25">
      <c r="C17" s="45"/>
      <c r="D17" s="42"/>
      <c r="E17" s="42"/>
      <c r="F17" s="42"/>
      <c r="G17" s="42"/>
    </row>
    <row r="18" spans="3:7" x14ac:dyDescent="0.25">
      <c r="C18" s="45"/>
    </row>
    <row r="19" spans="3:7" x14ac:dyDescent="0.25">
      <c r="C19" s="45"/>
    </row>
    <row r="20" spans="3:7" x14ac:dyDescent="0.25">
      <c r="C20" s="45"/>
    </row>
    <row r="21" spans="3:7" x14ac:dyDescent="0.25">
      <c r="C21" s="45"/>
    </row>
    <row r="22" spans="3:7" x14ac:dyDescent="0.25">
      <c r="C22" s="45"/>
    </row>
    <row r="23" spans="3:7" x14ac:dyDescent="0.25">
      <c r="C23" s="45"/>
    </row>
    <row r="24" spans="3:7" x14ac:dyDescent="0.25">
      <c r="C24" s="45"/>
    </row>
    <row r="25" spans="3:7" x14ac:dyDescent="0.25">
      <c r="C25" s="45"/>
    </row>
    <row r="26" spans="3:7" x14ac:dyDescent="0.25">
      <c r="C26" s="45"/>
    </row>
    <row r="27" spans="3:7" x14ac:dyDescent="0.25">
      <c r="C27" s="45"/>
    </row>
    <row r="28" spans="3:7" x14ac:dyDescent="0.25">
      <c r="C28" s="45"/>
    </row>
    <row r="29" spans="3:7" x14ac:dyDescent="0.25">
      <c r="C29" s="45"/>
    </row>
    <row r="30" spans="3:7" x14ac:dyDescent="0.25">
      <c r="C30" s="45"/>
    </row>
    <row r="31" spans="3:7" x14ac:dyDescent="0.25">
      <c r="C31" s="45"/>
    </row>
    <row r="32" spans="3:7" x14ac:dyDescent="0.25">
      <c r="C32" s="45"/>
    </row>
    <row r="33" spans="3:3" x14ac:dyDescent="0.25">
      <c r="C33" s="45"/>
    </row>
    <row r="34" spans="3:3" x14ac:dyDescent="0.25">
      <c r="C34" s="45"/>
    </row>
    <row r="35" spans="3:3" x14ac:dyDescent="0.25">
      <c r="C35" s="45"/>
    </row>
    <row r="36" spans="3:3" x14ac:dyDescent="0.25">
      <c r="C36" s="45"/>
    </row>
    <row r="37" spans="3:3" x14ac:dyDescent="0.25">
      <c r="C37" s="45"/>
    </row>
    <row r="38" spans="3:3" x14ac:dyDescent="0.25">
      <c r="C38" s="45"/>
    </row>
    <row r="39" spans="3:3" x14ac:dyDescent="0.25">
      <c r="C39" s="45"/>
    </row>
    <row r="40" spans="3:3" x14ac:dyDescent="0.25">
      <c r="C40" s="45"/>
    </row>
    <row r="41" spans="3:3" x14ac:dyDescent="0.25">
      <c r="C41" s="45"/>
    </row>
    <row r="42" spans="3:3" x14ac:dyDescent="0.25">
      <c r="C42" s="45"/>
    </row>
    <row r="43" spans="3:3" x14ac:dyDescent="0.25">
      <c r="C43" s="45"/>
    </row>
    <row r="44" spans="3:3" x14ac:dyDescent="0.25">
      <c r="C44" s="45"/>
    </row>
    <row r="45" spans="3:3" x14ac:dyDescent="0.25">
      <c r="C45" s="45"/>
    </row>
  </sheetData>
  <mergeCells count="3">
    <mergeCell ref="B2:F2"/>
    <mergeCell ref="D3:F3"/>
    <mergeCell ref="B12:F14"/>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B1AFC-7B9F-40D1-9247-9278B7E76AF8}">
  <sheetPr>
    <tabColor theme="1"/>
  </sheetPr>
  <dimension ref="B2:F7"/>
  <sheetViews>
    <sheetView workbookViewId="0">
      <selection activeCell="B2" sqref="B2:E2"/>
    </sheetView>
  </sheetViews>
  <sheetFormatPr defaultRowHeight="14.4" x14ac:dyDescent="0.3"/>
  <cols>
    <col min="2" max="6" width="17.77734375" customWidth="1"/>
    <col min="8" max="8" width="4.44140625" bestFit="1" customWidth="1"/>
  </cols>
  <sheetData>
    <row r="2" spans="2:6" ht="41.4" customHeight="1" thickBot="1" x14ac:dyDescent="0.35">
      <c r="B2" s="149" t="s">
        <v>519</v>
      </c>
      <c r="C2" s="149"/>
      <c r="D2" s="149"/>
      <c r="E2" s="149"/>
      <c r="F2" s="16"/>
    </row>
    <row r="3" spans="2:6" ht="15" thickBot="1" x14ac:dyDescent="0.35">
      <c r="B3" s="148" t="s">
        <v>513</v>
      </c>
      <c r="C3" s="189" t="s">
        <v>514</v>
      </c>
      <c r="D3" s="189"/>
      <c r="E3" s="189"/>
    </row>
    <row r="4" spans="2:6" ht="29.4" thickBot="1" x14ac:dyDescent="0.35">
      <c r="B4" s="148"/>
      <c r="C4" s="35" t="s">
        <v>92</v>
      </c>
      <c r="D4" s="27" t="s">
        <v>511</v>
      </c>
      <c r="E4" s="35" t="s">
        <v>512</v>
      </c>
    </row>
    <row r="5" spans="2:6" ht="15" thickBot="1" x14ac:dyDescent="0.35">
      <c r="B5" s="35" t="s">
        <v>92</v>
      </c>
      <c r="C5" s="36">
        <v>1.8700000000000001E-2</v>
      </c>
      <c r="D5" s="36">
        <v>9.5000000000000001E-2</v>
      </c>
      <c r="E5" s="37">
        <v>0.32549999999999996</v>
      </c>
    </row>
    <row r="6" spans="2:6" ht="29.4" thickBot="1" x14ac:dyDescent="0.35">
      <c r="B6" s="27" t="s">
        <v>511</v>
      </c>
      <c r="C6" s="36">
        <v>0</v>
      </c>
      <c r="D6" s="36">
        <v>4.5199999999999997E-2</v>
      </c>
      <c r="E6" s="37">
        <v>0.44390000000000002</v>
      </c>
    </row>
    <row r="7" spans="2:6" ht="15" thickBot="1" x14ac:dyDescent="0.35">
      <c r="B7" s="35" t="s">
        <v>512</v>
      </c>
      <c r="C7" s="36">
        <v>0</v>
      </c>
      <c r="D7" s="36">
        <v>0</v>
      </c>
      <c r="E7" s="37">
        <v>7.17E-2</v>
      </c>
    </row>
  </sheetData>
  <mergeCells count="3">
    <mergeCell ref="B3:B4"/>
    <mergeCell ref="C3:E3"/>
    <mergeCell ref="B2:E2"/>
  </mergeCells>
  <pageMargins left="0.7" right="0.7" top="0.75" bottom="0.75" header="0.3" footer="0.3"/>
  <pageSetup paperSize="9" orientation="portrait" horizontalDpi="1200" verticalDpi="1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9447-8850-479C-ABA8-E98D774CA883}">
  <sheetPr>
    <tabColor theme="1"/>
  </sheetPr>
  <dimension ref="B2:K39"/>
  <sheetViews>
    <sheetView workbookViewId="0">
      <selection activeCell="H16" sqref="H16"/>
    </sheetView>
  </sheetViews>
  <sheetFormatPr defaultRowHeight="14.4" x14ac:dyDescent="0.3"/>
  <cols>
    <col min="2" max="2" width="8.88671875" style="39"/>
    <col min="3" max="3" width="14.21875" style="39" customWidth="1"/>
    <col min="4" max="11" width="15" style="39" customWidth="1"/>
  </cols>
  <sheetData>
    <row r="2" spans="2:11" ht="15" thickBot="1" x14ac:dyDescent="0.35">
      <c r="B2" s="149" t="s">
        <v>467</v>
      </c>
      <c r="C2" s="149"/>
      <c r="D2" s="149"/>
      <c r="E2" s="149"/>
      <c r="F2" s="149"/>
      <c r="G2" s="149"/>
      <c r="H2" s="149"/>
      <c r="I2" s="149"/>
      <c r="J2" s="149"/>
      <c r="K2" s="149"/>
    </row>
    <row r="3" spans="2:11" ht="72.599999999999994" thickBot="1" x14ac:dyDescent="0.35">
      <c r="B3" s="50" t="s">
        <v>405</v>
      </c>
      <c r="C3" s="81" t="s">
        <v>404</v>
      </c>
      <c r="D3" s="81" t="s">
        <v>409</v>
      </c>
      <c r="E3" s="81" t="s">
        <v>415</v>
      </c>
      <c r="F3" s="81" t="s">
        <v>414</v>
      </c>
      <c r="G3" s="81" t="s">
        <v>416</v>
      </c>
      <c r="H3" s="81" t="s">
        <v>411</v>
      </c>
      <c r="I3" s="81" t="s">
        <v>412</v>
      </c>
      <c r="J3" s="81" t="s">
        <v>410</v>
      </c>
      <c r="K3" s="11" t="s">
        <v>413</v>
      </c>
    </row>
    <row r="4" spans="2:11" x14ac:dyDescent="0.3">
      <c r="B4" s="72">
        <v>11</v>
      </c>
      <c r="C4" s="39" t="s">
        <v>403</v>
      </c>
      <c r="D4" s="33">
        <v>1</v>
      </c>
      <c r="E4" s="33">
        <v>1</v>
      </c>
      <c r="F4" s="33">
        <v>1</v>
      </c>
      <c r="G4" s="39">
        <v>8</v>
      </c>
      <c r="H4" s="39">
        <v>1</v>
      </c>
      <c r="I4" s="39">
        <v>6</v>
      </c>
      <c r="J4" s="39">
        <v>1</v>
      </c>
      <c r="K4" s="71">
        <v>10</v>
      </c>
    </row>
    <row r="5" spans="2:11" x14ac:dyDescent="0.3">
      <c r="B5" s="72">
        <v>12</v>
      </c>
      <c r="C5" s="39" t="s">
        <v>402</v>
      </c>
      <c r="D5" s="33">
        <v>1</v>
      </c>
      <c r="E5" s="33">
        <v>1</v>
      </c>
      <c r="F5" s="33">
        <v>1</v>
      </c>
      <c r="G5" s="39">
        <v>8</v>
      </c>
      <c r="H5" s="39">
        <v>1</v>
      </c>
      <c r="I5" s="39">
        <v>6</v>
      </c>
      <c r="J5" s="39">
        <v>1</v>
      </c>
      <c r="K5" s="71">
        <v>10</v>
      </c>
    </row>
    <row r="6" spans="2:11" x14ac:dyDescent="0.3">
      <c r="B6" s="72">
        <v>13</v>
      </c>
      <c r="C6" s="39" t="s">
        <v>401</v>
      </c>
      <c r="D6" s="33">
        <v>1</v>
      </c>
      <c r="E6" s="33">
        <v>1</v>
      </c>
      <c r="F6" s="33">
        <v>1</v>
      </c>
      <c r="G6" s="39">
        <v>7</v>
      </c>
      <c r="H6" s="39">
        <v>1</v>
      </c>
      <c r="I6" s="39">
        <v>6</v>
      </c>
      <c r="J6" s="39">
        <v>1</v>
      </c>
      <c r="K6" s="71">
        <v>10</v>
      </c>
    </row>
    <row r="7" spans="2:11" x14ac:dyDescent="0.3">
      <c r="B7" s="72">
        <v>14</v>
      </c>
      <c r="C7" s="39" t="s">
        <v>400</v>
      </c>
      <c r="D7" s="33">
        <v>1</v>
      </c>
      <c r="E7" s="33">
        <v>1</v>
      </c>
      <c r="F7" s="33">
        <v>1</v>
      </c>
      <c r="G7" s="39">
        <v>7</v>
      </c>
      <c r="H7" s="39">
        <v>1</v>
      </c>
      <c r="I7" s="39">
        <v>6</v>
      </c>
      <c r="J7" s="39">
        <v>1</v>
      </c>
      <c r="K7" s="71">
        <v>8</v>
      </c>
    </row>
    <row r="8" spans="2:11" x14ac:dyDescent="0.3">
      <c r="B8" s="72">
        <v>15</v>
      </c>
      <c r="C8" s="39" t="s">
        <v>399</v>
      </c>
      <c r="D8" s="33">
        <v>1</v>
      </c>
      <c r="E8" s="33">
        <v>1</v>
      </c>
      <c r="F8" s="33">
        <v>1</v>
      </c>
      <c r="G8" s="39">
        <v>8</v>
      </c>
      <c r="H8" s="39">
        <v>1</v>
      </c>
      <c r="I8" s="39">
        <v>6</v>
      </c>
      <c r="J8" s="39">
        <v>1</v>
      </c>
      <c r="K8" s="71">
        <v>8</v>
      </c>
    </row>
    <row r="9" spans="2:11" x14ac:dyDescent="0.3">
      <c r="B9" s="72">
        <v>21</v>
      </c>
      <c r="C9" s="39" t="s">
        <v>398</v>
      </c>
      <c r="D9" s="33">
        <v>1</v>
      </c>
      <c r="E9" s="33">
        <v>1</v>
      </c>
      <c r="F9" s="33">
        <v>1</v>
      </c>
      <c r="G9" s="39">
        <v>8</v>
      </c>
      <c r="H9" s="39">
        <v>1</v>
      </c>
      <c r="I9" s="39">
        <v>6</v>
      </c>
      <c r="J9" s="39">
        <v>1</v>
      </c>
      <c r="K9" s="71">
        <v>8</v>
      </c>
    </row>
    <row r="10" spans="2:11" x14ac:dyDescent="0.3">
      <c r="B10" s="72">
        <v>22</v>
      </c>
      <c r="C10" s="39" t="s">
        <v>397</v>
      </c>
      <c r="D10" s="33">
        <v>1</v>
      </c>
      <c r="E10" s="33">
        <v>1</v>
      </c>
      <c r="F10" s="33">
        <v>1</v>
      </c>
      <c r="G10" s="39">
        <v>7</v>
      </c>
      <c r="H10" s="39">
        <v>1</v>
      </c>
      <c r="I10" s="39">
        <v>6</v>
      </c>
      <c r="J10" s="39">
        <v>1</v>
      </c>
      <c r="K10" s="71">
        <v>9</v>
      </c>
    </row>
    <row r="11" spans="2:11" x14ac:dyDescent="0.3">
      <c r="B11" s="72">
        <v>23</v>
      </c>
      <c r="C11" s="39" t="s">
        <v>396</v>
      </c>
      <c r="D11" s="33">
        <v>1</v>
      </c>
      <c r="E11" s="33">
        <v>1</v>
      </c>
      <c r="F11" s="33">
        <v>1</v>
      </c>
      <c r="G11" s="39">
        <v>7</v>
      </c>
      <c r="H11" s="39">
        <v>1</v>
      </c>
      <c r="I11" s="39">
        <v>6</v>
      </c>
      <c r="J11" s="39">
        <v>1</v>
      </c>
      <c r="K11" s="71">
        <v>10</v>
      </c>
    </row>
    <row r="12" spans="2:11" x14ac:dyDescent="0.3">
      <c r="B12" s="72">
        <v>31</v>
      </c>
      <c r="C12" s="39" t="s">
        <v>395</v>
      </c>
      <c r="D12" s="33">
        <v>1</v>
      </c>
      <c r="E12" s="33">
        <v>1</v>
      </c>
      <c r="F12" s="33">
        <v>1</v>
      </c>
      <c r="G12" s="39">
        <v>8</v>
      </c>
      <c r="H12" s="39">
        <v>1</v>
      </c>
      <c r="I12" s="39">
        <v>6</v>
      </c>
      <c r="J12" s="39">
        <v>1</v>
      </c>
      <c r="K12" s="71">
        <v>9</v>
      </c>
    </row>
    <row r="13" spans="2:11" x14ac:dyDescent="0.3">
      <c r="B13" s="72">
        <v>32</v>
      </c>
      <c r="C13" s="39" t="s">
        <v>394</v>
      </c>
      <c r="D13" s="33">
        <v>1</v>
      </c>
      <c r="E13" s="33">
        <v>1</v>
      </c>
      <c r="F13" s="33">
        <v>1</v>
      </c>
      <c r="G13" s="39">
        <v>7</v>
      </c>
      <c r="H13" s="39">
        <v>1</v>
      </c>
      <c r="I13" s="39">
        <v>6</v>
      </c>
      <c r="J13" s="39">
        <v>1</v>
      </c>
      <c r="K13" s="71">
        <v>8</v>
      </c>
    </row>
    <row r="14" spans="2:11" x14ac:dyDescent="0.3">
      <c r="B14" s="72">
        <v>33</v>
      </c>
      <c r="C14" s="39" t="s">
        <v>393</v>
      </c>
      <c r="D14" s="33">
        <v>1</v>
      </c>
      <c r="E14" s="33">
        <v>1</v>
      </c>
      <c r="F14" s="33">
        <v>1</v>
      </c>
      <c r="G14" s="39">
        <v>8</v>
      </c>
      <c r="H14" s="39">
        <v>1</v>
      </c>
      <c r="I14" s="39">
        <v>6</v>
      </c>
      <c r="J14" s="39">
        <v>1</v>
      </c>
      <c r="K14" s="71">
        <v>8</v>
      </c>
    </row>
    <row r="15" spans="2:11" x14ac:dyDescent="0.3">
      <c r="B15" s="72">
        <v>34</v>
      </c>
      <c r="C15" s="39" t="s">
        <v>392</v>
      </c>
      <c r="D15" s="33">
        <v>1</v>
      </c>
      <c r="E15" s="33">
        <v>1</v>
      </c>
      <c r="F15" s="33">
        <v>1</v>
      </c>
      <c r="G15" s="39">
        <v>7</v>
      </c>
      <c r="H15" s="39">
        <v>1</v>
      </c>
      <c r="I15" s="39">
        <v>7</v>
      </c>
      <c r="J15" s="39">
        <v>1</v>
      </c>
      <c r="K15" s="71">
        <v>8</v>
      </c>
    </row>
    <row r="16" spans="2:11" x14ac:dyDescent="0.3">
      <c r="B16" s="72">
        <v>35</v>
      </c>
      <c r="C16" s="39" t="s">
        <v>391</v>
      </c>
      <c r="D16" s="33">
        <v>1</v>
      </c>
      <c r="E16" s="33">
        <v>1</v>
      </c>
      <c r="F16" s="33">
        <v>1</v>
      </c>
      <c r="G16" s="39">
        <v>7</v>
      </c>
      <c r="H16" s="39">
        <v>1</v>
      </c>
      <c r="I16" s="39">
        <v>6</v>
      </c>
      <c r="J16" s="39">
        <v>1</v>
      </c>
      <c r="K16" s="71">
        <v>9</v>
      </c>
    </row>
    <row r="17" spans="2:11" x14ac:dyDescent="0.3">
      <c r="B17" s="72">
        <v>36</v>
      </c>
      <c r="C17" s="39" t="s">
        <v>390</v>
      </c>
      <c r="D17" s="33">
        <v>1</v>
      </c>
      <c r="E17" s="33">
        <v>1</v>
      </c>
      <c r="F17" s="33">
        <v>1</v>
      </c>
      <c r="G17" s="39">
        <v>7</v>
      </c>
      <c r="H17" s="39">
        <v>1</v>
      </c>
      <c r="I17" s="39">
        <v>6</v>
      </c>
      <c r="J17" s="39">
        <v>1</v>
      </c>
      <c r="K17" s="71">
        <v>8</v>
      </c>
    </row>
    <row r="18" spans="2:11" x14ac:dyDescent="0.3">
      <c r="B18" s="72">
        <v>37</v>
      </c>
      <c r="C18" s="39" t="s">
        <v>389</v>
      </c>
      <c r="D18" s="33">
        <v>1</v>
      </c>
      <c r="E18" s="33">
        <v>1</v>
      </c>
      <c r="F18" s="33">
        <v>1</v>
      </c>
      <c r="G18" s="39">
        <v>8</v>
      </c>
      <c r="H18" s="39">
        <v>1</v>
      </c>
      <c r="I18" s="39">
        <v>6</v>
      </c>
      <c r="J18" s="39">
        <v>1</v>
      </c>
      <c r="K18" s="71">
        <v>9</v>
      </c>
    </row>
    <row r="19" spans="2:11" x14ac:dyDescent="0.3">
      <c r="B19" s="72">
        <v>41</v>
      </c>
      <c r="C19" s="39" t="s">
        <v>388</v>
      </c>
      <c r="D19" s="33">
        <v>1</v>
      </c>
      <c r="E19" s="33">
        <v>1</v>
      </c>
      <c r="F19" s="33">
        <v>1</v>
      </c>
      <c r="G19" s="39">
        <v>8</v>
      </c>
      <c r="H19" s="39">
        <v>1</v>
      </c>
      <c r="I19" s="39">
        <v>6</v>
      </c>
      <c r="J19" s="39">
        <v>1</v>
      </c>
      <c r="K19" s="71">
        <v>6</v>
      </c>
    </row>
    <row r="20" spans="2:11" x14ac:dyDescent="0.3">
      <c r="B20" s="72">
        <v>42</v>
      </c>
      <c r="C20" s="39" t="s">
        <v>387</v>
      </c>
      <c r="D20" s="33">
        <v>1</v>
      </c>
      <c r="E20" s="33">
        <v>1</v>
      </c>
      <c r="F20" s="33">
        <v>1</v>
      </c>
      <c r="G20" s="39">
        <v>7</v>
      </c>
      <c r="H20" s="39">
        <v>1</v>
      </c>
      <c r="I20" s="39">
        <v>6</v>
      </c>
      <c r="J20" s="39">
        <v>1</v>
      </c>
      <c r="K20" s="71">
        <v>9</v>
      </c>
    </row>
    <row r="21" spans="2:11" x14ac:dyDescent="0.3">
      <c r="B21" s="72">
        <v>43</v>
      </c>
      <c r="C21" s="39" t="s">
        <v>386</v>
      </c>
      <c r="D21" s="33">
        <v>1</v>
      </c>
      <c r="E21" s="33">
        <v>1</v>
      </c>
      <c r="F21" s="33">
        <v>1</v>
      </c>
      <c r="G21" s="39">
        <v>7</v>
      </c>
      <c r="H21" s="39">
        <v>1</v>
      </c>
      <c r="I21" s="39">
        <v>6</v>
      </c>
      <c r="J21" s="39">
        <v>1</v>
      </c>
      <c r="K21" s="71">
        <v>9</v>
      </c>
    </row>
    <row r="22" spans="2:11" x14ac:dyDescent="0.3">
      <c r="B22" s="72">
        <v>44</v>
      </c>
      <c r="C22" s="39" t="s">
        <v>385</v>
      </c>
      <c r="D22" s="33">
        <v>1</v>
      </c>
      <c r="E22" s="33">
        <v>1</v>
      </c>
      <c r="F22" s="33">
        <v>1</v>
      </c>
      <c r="G22" s="39">
        <v>8</v>
      </c>
      <c r="H22" s="39">
        <v>1</v>
      </c>
      <c r="I22" s="39">
        <v>7</v>
      </c>
      <c r="J22" s="39">
        <v>1</v>
      </c>
      <c r="K22" s="71">
        <v>9</v>
      </c>
    </row>
    <row r="23" spans="2:11" x14ac:dyDescent="0.3">
      <c r="B23" s="72">
        <v>45</v>
      </c>
      <c r="C23" s="39" t="s">
        <v>384</v>
      </c>
      <c r="D23" s="33">
        <v>1</v>
      </c>
      <c r="E23" s="33">
        <v>1</v>
      </c>
      <c r="F23" s="33">
        <v>1</v>
      </c>
      <c r="G23" s="39">
        <v>8</v>
      </c>
      <c r="H23" s="39">
        <v>1</v>
      </c>
      <c r="I23" s="39">
        <v>7</v>
      </c>
      <c r="J23" s="39">
        <v>1</v>
      </c>
      <c r="K23" s="71">
        <v>9</v>
      </c>
    </row>
    <row r="24" spans="2:11" x14ac:dyDescent="0.3">
      <c r="B24" s="72">
        <v>46</v>
      </c>
      <c r="C24" s="39" t="s">
        <v>383</v>
      </c>
      <c r="D24" s="33">
        <v>1</v>
      </c>
      <c r="E24" s="33">
        <v>1</v>
      </c>
      <c r="F24" s="33">
        <v>1</v>
      </c>
      <c r="G24" s="39">
        <v>6</v>
      </c>
      <c r="H24" s="39">
        <v>1</v>
      </c>
      <c r="I24" s="39">
        <v>6</v>
      </c>
      <c r="J24" s="39">
        <v>1</v>
      </c>
      <c r="K24" s="71">
        <v>8</v>
      </c>
    </row>
    <row r="25" spans="2:11" x14ac:dyDescent="0.3">
      <c r="B25" s="72">
        <v>50</v>
      </c>
      <c r="C25" s="39" t="s">
        <v>382</v>
      </c>
      <c r="D25" s="33">
        <v>1</v>
      </c>
      <c r="E25" s="33">
        <v>1</v>
      </c>
      <c r="F25" s="33">
        <v>1</v>
      </c>
      <c r="G25" s="39">
        <v>8</v>
      </c>
      <c r="H25" s="39">
        <v>1</v>
      </c>
      <c r="I25" s="39">
        <v>6</v>
      </c>
      <c r="J25" s="39">
        <v>1</v>
      </c>
      <c r="K25" s="71">
        <v>9</v>
      </c>
    </row>
    <row r="26" spans="2:11" x14ac:dyDescent="0.3">
      <c r="B26" s="72">
        <v>51</v>
      </c>
      <c r="C26" s="39" t="s">
        <v>381</v>
      </c>
      <c r="D26" s="33">
        <v>1</v>
      </c>
      <c r="E26" s="33">
        <v>1</v>
      </c>
      <c r="F26" s="33">
        <v>1</v>
      </c>
      <c r="G26" s="39">
        <v>7</v>
      </c>
      <c r="H26" s="39">
        <v>1</v>
      </c>
      <c r="I26" s="39">
        <v>10</v>
      </c>
      <c r="J26" s="39">
        <v>1</v>
      </c>
      <c r="K26" s="71">
        <v>11</v>
      </c>
    </row>
    <row r="27" spans="2:11" x14ac:dyDescent="0.3">
      <c r="B27" s="72">
        <v>52</v>
      </c>
      <c r="C27" s="39" t="s">
        <v>380</v>
      </c>
      <c r="D27" s="33">
        <v>1</v>
      </c>
      <c r="E27" s="33">
        <v>1</v>
      </c>
      <c r="F27" s="33">
        <v>1</v>
      </c>
      <c r="G27" s="39">
        <v>8</v>
      </c>
      <c r="H27" s="39">
        <v>1</v>
      </c>
      <c r="I27" s="39">
        <v>7</v>
      </c>
      <c r="J27" s="39">
        <v>1</v>
      </c>
      <c r="K27" s="71">
        <v>8</v>
      </c>
    </row>
    <row r="28" spans="2:11" x14ac:dyDescent="0.3">
      <c r="B28" s="72">
        <v>53</v>
      </c>
      <c r="C28" s="39" t="s">
        <v>379</v>
      </c>
      <c r="D28" s="33">
        <v>1</v>
      </c>
      <c r="E28" s="33">
        <v>1</v>
      </c>
      <c r="F28" s="33">
        <v>1</v>
      </c>
      <c r="G28" s="39">
        <v>8</v>
      </c>
      <c r="H28" s="39">
        <v>1</v>
      </c>
      <c r="I28" s="39">
        <v>8</v>
      </c>
      <c r="J28" s="39">
        <v>1</v>
      </c>
      <c r="K28" s="71">
        <v>10</v>
      </c>
    </row>
    <row r="29" spans="2:11" x14ac:dyDescent="0.3">
      <c r="B29" s="72">
        <v>54</v>
      </c>
      <c r="C29" s="39" t="s">
        <v>378</v>
      </c>
      <c r="D29" s="33">
        <v>1</v>
      </c>
      <c r="E29" s="33">
        <v>1</v>
      </c>
      <c r="F29" s="33">
        <v>1</v>
      </c>
      <c r="G29" s="39">
        <v>14</v>
      </c>
      <c r="H29" s="39">
        <v>1</v>
      </c>
      <c r="I29" s="39">
        <v>12</v>
      </c>
      <c r="J29" s="39">
        <v>1</v>
      </c>
      <c r="K29" s="71">
        <v>14</v>
      </c>
    </row>
    <row r="30" spans="2:11" x14ac:dyDescent="0.3">
      <c r="B30" s="72">
        <v>61</v>
      </c>
      <c r="C30" s="39" t="s">
        <v>377</v>
      </c>
      <c r="D30" s="33">
        <v>1</v>
      </c>
      <c r="E30" s="33">
        <v>1</v>
      </c>
      <c r="F30" s="33">
        <v>1</v>
      </c>
      <c r="G30" s="39">
        <v>7</v>
      </c>
      <c r="H30" s="39">
        <v>1</v>
      </c>
      <c r="I30" s="39">
        <v>6</v>
      </c>
      <c r="J30" s="39">
        <v>1</v>
      </c>
      <c r="K30" s="71">
        <v>8</v>
      </c>
    </row>
    <row r="31" spans="2:11" x14ac:dyDescent="0.3">
      <c r="B31" s="72">
        <v>62</v>
      </c>
      <c r="C31" s="39" t="s">
        <v>376</v>
      </c>
      <c r="D31" s="33">
        <v>1</v>
      </c>
      <c r="E31" s="33">
        <v>1</v>
      </c>
      <c r="F31" s="33">
        <v>1</v>
      </c>
      <c r="G31" s="39">
        <v>7</v>
      </c>
      <c r="H31" s="39">
        <v>1</v>
      </c>
      <c r="I31" s="39">
        <v>6</v>
      </c>
      <c r="J31" s="39">
        <v>1</v>
      </c>
      <c r="K31" s="71">
        <v>9</v>
      </c>
    </row>
    <row r="32" spans="2:11" x14ac:dyDescent="0.3">
      <c r="B32" s="72">
        <v>63</v>
      </c>
      <c r="C32" s="39" t="s">
        <v>375</v>
      </c>
      <c r="D32" s="33">
        <v>1</v>
      </c>
      <c r="E32" s="33">
        <v>1</v>
      </c>
      <c r="F32" s="33">
        <v>1</v>
      </c>
      <c r="G32" s="39">
        <v>8</v>
      </c>
      <c r="H32" s="39">
        <v>1</v>
      </c>
      <c r="I32" s="39">
        <v>6</v>
      </c>
      <c r="J32" s="39">
        <v>1</v>
      </c>
      <c r="K32" s="71">
        <v>11</v>
      </c>
    </row>
    <row r="33" spans="2:11" x14ac:dyDescent="0.3">
      <c r="B33" s="72">
        <v>64</v>
      </c>
      <c r="C33" s="39" t="s">
        <v>374</v>
      </c>
      <c r="D33" s="33">
        <v>1</v>
      </c>
      <c r="E33" s="33">
        <v>1</v>
      </c>
      <c r="F33" s="33">
        <v>1</v>
      </c>
      <c r="G33" s="39">
        <v>7</v>
      </c>
      <c r="H33" s="39">
        <v>1</v>
      </c>
      <c r="I33" s="39">
        <v>6</v>
      </c>
      <c r="J33" s="39">
        <v>1</v>
      </c>
      <c r="K33" s="71">
        <v>8</v>
      </c>
    </row>
    <row r="34" spans="2:11" ht="15" thickBot="1" x14ac:dyDescent="0.35">
      <c r="B34" s="85">
        <v>65</v>
      </c>
      <c r="C34" s="83" t="s">
        <v>373</v>
      </c>
      <c r="D34" s="65">
        <v>1</v>
      </c>
      <c r="E34" s="65">
        <v>1</v>
      </c>
      <c r="F34" s="65">
        <v>3</v>
      </c>
      <c r="G34" s="83">
        <v>9</v>
      </c>
      <c r="H34" s="83">
        <v>1</v>
      </c>
      <c r="I34" s="83">
        <v>7</v>
      </c>
      <c r="J34" s="83">
        <v>1</v>
      </c>
      <c r="K34" s="84">
        <v>13</v>
      </c>
    </row>
    <row r="35" spans="2:11" ht="15" thickBot="1" x14ac:dyDescent="0.35">
      <c r="B35" s="82"/>
      <c r="C35" s="83" t="s">
        <v>372</v>
      </c>
      <c r="D35" s="83">
        <f t="shared" ref="D35:K35" si="0">SUM(D4:D34)</f>
        <v>31</v>
      </c>
      <c r="E35" s="83">
        <f t="shared" si="0"/>
        <v>31</v>
      </c>
      <c r="F35" s="83">
        <f t="shared" si="0"/>
        <v>33</v>
      </c>
      <c r="G35" s="83">
        <f t="shared" si="0"/>
        <v>239</v>
      </c>
      <c r="H35" s="83">
        <f t="shared" si="0"/>
        <v>31</v>
      </c>
      <c r="I35" s="83">
        <f t="shared" si="0"/>
        <v>203</v>
      </c>
      <c r="J35" s="83">
        <f t="shared" si="0"/>
        <v>31</v>
      </c>
      <c r="K35" s="84">
        <f t="shared" si="0"/>
        <v>283</v>
      </c>
    </row>
    <row r="36" spans="2:11" x14ac:dyDescent="0.3">
      <c r="C36" s="39" t="s">
        <v>417</v>
      </c>
      <c r="D36" s="39">
        <f>D35+H35+E35+J35</f>
        <v>124</v>
      </c>
    </row>
    <row r="37" spans="2:11" x14ac:dyDescent="0.3">
      <c r="C37" s="39" t="s">
        <v>370</v>
      </c>
      <c r="D37" s="39">
        <f>E35+G35+I35+K35</f>
        <v>756</v>
      </c>
    </row>
    <row r="38" spans="2:11" x14ac:dyDescent="0.3">
      <c r="E38" s="64"/>
    </row>
    <row r="39" spans="2:11" x14ac:dyDescent="0.3">
      <c r="E39" s="64"/>
    </row>
  </sheetData>
  <mergeCells count="1">
    <mergeCell ref="B2:K2"/>
  </mergeCells>
  <pageMargins left="0.7" right="0.7" top="0.75" bottom="0.75" header="0.3" footer="0.3"/>
  <pageSetup orientation="portrait" horizontalDpi="4294967293" verticalDpi="12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496FC-8229-4BE4-92A9-445D884AFD2B}">
  <sheetPr>
    <tabColor theme="1"/>
  </sheetPr>
  <dimension ref="B2:H49"/>
  <sheetViews>
    <sheetView topLeftCell="A2" zoomScale="57" workbookViewId="0">
      <selection activeCell="B3" sqref="B3"/>
    </sheetView>
  </sheetViews>
  <sheetFormatPr defaultRowHeight="14.4" x14ac:dyDescent="0.3"/>
  <cols>
    <col min="3" max="3" width="53.88671875" bestFit="1" customWidth="1"/>
    <col min="4" max="6" width="16.44140625" customWidth="1"/>
    <col min="7" max="8" width="16.44140625" style="39" customWidth="1"/>
  </cols>
  <sheetData>
    <row r="2" spans="2:8" ht="15" thickBot="1" x14ac:dyDescent="0.35">
      <c r="B2" s="149" t="s">
        <v>468</v>
      </c>
      <c r="C2" s="149"/>
      <c r="D2" s="149"/>
      <c r="E2" s="149"/>
      <c r="F2" s="149"/>
      <c r="G2" s="149"/>
      <c r="H2" s="149"/>
    </row>
    <row r="3" spans="2:8" ht="43.8" thickBot="1" x14ac:dyDescent="0.35">
      <c r="B3" s="50" t="s">
        <v>405</v>
      </c>
      <c r="C3" s="81" t="s">
        <v>408</v>
      </c>
      <c r="D3" s="81" t="s">
        <v>409</v>
      </c>
      <c r="E3" s="81" t="s">
        <v>421</v>
      </c>
      <c r="F3" s="81" t="s">
        <v>422</v>
      </c>
      <c r="G3" s="81" t="s">
        <v>424</v>
      </c>
      <c r="H3" s="11" t="s">
        <v>423</v>
      </c>
    </row>
    <row r="4" spans="2:8" x14ac:dyDescent="0.3">
      <c r="B4" s="196" t="s">
        <v>418</v>
      </c>
      <c r="C4" s="197"/>
      <c r="D4" s="197"/>
      <c r="E4" s="197"/>
      <c r="F4" s="197"/>
      <c r="G4" s="197"/>
      <c r="H4" s="198"/>
    </row>
    <row r="5" spans="2:8" x14ac:dyDescent="0.3">
      <c r="B5" s="72">
        <v>1</v>
      </c>
      <c r="C5" t="s">
        <v>425</v>
      </c>
      <c r="D5" s="33">
        <v>1</v>
      </c>
      <c r="E5" s="33">
        <v>1</v>
      </c>
      <c r="F5" s="33">
        <v>4</v>
      </c>
      <c r="H5" s="71">
        <v>1</v>
      </c>
    </row>
    <row r="6" spans="2:8" x14ac:dyDescent="0.3">
      <c r="B6" s="72">
        <v>2</v>
      </c>
      <c r="C6" t="s">
        <v>426</v>
      </c>
      <c r="D6" s="33"/>
      <c r="E6" s="33">
        <v>1</v>
      </c>
      <c r="F6" s="33"/>
      <c r="H6" s="71"/>
    </row>
    <row r="7" spans="2:8" x14ac:dyDescent="0.3">
      <c r="B7" s="72">
        <v>3</v>
      </c>
      <c r="C7" t="s">
        <v>427</v>
      </c>
      <c r="D7" s="33">
        <v>1</v>
      </c>
      <c r="E7" s="33"/>
      <c r="F7" s="33">
        <v>5</v>
      </c>
      <c r="H7" s="71">
        <v>1</v>
      </c>
    </row>
    <row r="8" spans="2:8" x14ac:dyDescent="0.3">
      <c r="B8" s="72">
        <v>4</v>
      </c>
      <c r="C8" t="s">
        <v>428</v>
      </c>
      <c r="D8" s="33">
        <v>1</v>
      </c>
      <c r="E8" s="33"/>
      <c r="F8" s="33">
        <v>5</v>
      </c>
      <c r="H8" s="71">
        <v>1</v>
      </c>
    </row>
    <row r="9" spans="2:8" x14ac:dyDescent="0.3">
      <c r="B9" s="72">
        <v>5</v>
      </c>
      <c r="C9" t="s">
        <v>429</v>
      </c>
      <c r="D9" s="33">
        <v>1</v>
      </c>
      <c r="E9" s="33"/>
      <c r="F9" s="33">
        <v>5</v>
      </c>
      <c r="H9" s="71">
        <v>1</v>
      </c>
    </row>
    <row r="10" spans="2:8" x14ac:dyDescent="0.3">
      <c r="B10" s="72">
        <v>6</v>
      </c>
      <c r="C10" t="s">
        <v>430</v>
      </c>
      <c r="D10" s="33">
        <v>1</v>
      </c>
      <c r="E10" s="33"/>
      <c r="F10" s="33">
        <v>5</v>
      </c>
      <c r="H10" s="71">
        <v>1</v>
      </c>
    </row>
    <row r="11" spans="2:8" x14ac:dyDescent="0.3">
      <c r="B11" s="72">
        <v>7</v>
      </c>
      <c r="C11" t="s">
        <v>431</v>
      </c>
      <c r="D11" s="33">
        <v>1</v>
      </c>
      <c r="E11" s="33"/>
      <c r="F11" s="33">
        <v>3</v>
      </c>
      <c r="H11" s="71">
        <v>1</v>
      </c>
    </row>
    <row r="12" spans="2:8" x14ac:dyDescent="0.3">
      <c r="B12" s="72">
        <v>8</v>
      </c>
      <c r="C12" t="s">
        <v>432</v>
      </c>
      <c r="D12" s="33">
        <v>1</v>
      </c>
      <c r="E12" s="33"/>
      <c r="F12" s="33">
        <v>6</v>
      </c>
      <c r="G12" s="39">
        <v>1</v>
      </c>
      <c r="H12" s="71">
        <v>1</v>
      </c>
    </row>
    <row r="13" spans="2:8" x14ac:dyDescent="0.3">
      <c r="B13" s="72">
        <v>9</v>
      </c>
      <c r="C13" t="s">
        <v>433</v>
      </c>
      <c r="D13" s="33">
        <v>1</v>
      </c>
      <c r="E13" s="33"/>
      <c r="F13" s="33">
        <v>4</v>
      </c>
      <c r="G13" s="39">
        <v>1</v>
      </c>
      <c r="H13" s="71"/>
    </row>
    <row r="14" spans="2:8" x14ac:dyDescent="0.3">
      <c r="B14" s="72">
        <v>10</v>
      </c>
      <c r="C14" t="s">
        <v>434</v>
      </c>
      <c r="D14" s="33">
        <v>1</v>
      </c>
      <c r="E14" s="33"/>
      <c r="F14" s="33">
        <v>4</v>
      </c>
      <c r="H14" s="71"/>
    </row>
    <row r="15" spans="2:8" x14ac:dyDescent="0.3">
      <c r="B15" s="72">
        <v>11</v>
      </c>
      <c r="C15" t="s">
        <v>435</v>
      </c>
      <c r="D15" s="33">
        <v>1</v>
      </c>
      <c r="E15" s="33"/>
      <c r="F15" s="33">
        <v>3</v>
      </c>
      <c r="G15" s="39">
        <v>1</v>
      </c>
      <c r="H15" s="71">
        <v>1</v>
      </c>
    </row>
    <row r="16" spans="2:8" x14ac:dyDescent="0.3">
      <c r="B16" s="72">
        <v>12</v>
      </c>
      <c r="C16" s="69" t="s">
        <v>436</v>
      </c>
      <c r="D16" s="33">
        <v>1</v>
      </c>
      <c r="E16" s="33"/>
      <c r="F16" s="33">
        <v>5</v>
      </c>
      <c r="H16" s="71">
        <v>1</v>
      </c>
    </row>
    <row r="17" spans="2:8" x14ac:dyDescent="0.3">
      <c r="B17" s="72">
        <v>13</v>
      </c>
      <c r="C17" s="69" t="s">
        <v>437</v>
      </c>
      <c r="D17" s="33">
        <v>1</v>
      </c>
      <c r="E17" s="33"/>
      <c r="F17" s="33">
        <v>4</v>
      </c>
      <c r="H17" s="71">
        <v>1</v>
      </c>
    </row>
    <row r="18" spans="2:8" x14ac:dyDescent="0.3">
      <c r="B18" s="72">
        <v>14</v>
      </c>
      <c r="C18" s="69" t="s">
        <v>438</v>
      </c>
      <c r="D18" s="33">
        <v>1</v>
      </c>
      <c r="E18" s="33"/>
      <c r="F18" s="33">
        <v>3</v>
      </c>
      <c r="H18" s="71">
        <v>1</v>
      </c>
    </row>
    <row r="19" spans="2:8" x14ac:dyDescent="0.3">
      <c r="B19" s="72">
        <v>15</v>
      </c>
      <c r="C19" s="69" t="s">
        <v>444</v>
      </c>
      <c r="D19" s="33">
        <v>1</v>
      </c>
      <c r="E19" s="33">
        <v>1</v>
      </c>
      <c r="F19" s="33">
        <v>3</v>
      </c>
      <c r="H19" s="71">
        <v>1</v>
      </c>
    </row>
    <row r="20" spans="2:8" x14ac:dyDescent="0.3">
      <c r="B20" s="72">
        <v>16</v>
      </c>
      <c r="C20" s="69" t="s">
        <v>445</v>
      </c>
      <c r="D20" s="33">
        <v>1</v>
      </c>
      <c r="E20" s="33"/>
      <c r="F20" s="33">
        <v>3</v>
      </c>
      <c r="H20" s="71">
        <v>1</v>
      </c>
    </row>
    <row r="21" spans="2:8" x14ac:dyDescent="0.3">
      <c r="B21" s="72">
        <v>17</v>
      </c>
      <c r="C21" s="69" t="s">
        <v>446</v>
      </c>
      <c r="D21" s="33">
        <v>1</v>
      </c>
      <c r="E21" s="33">
        <v>1</v>
      </c>
      <c r="F21" s="33">
        <v>3</v>
      </c>
      <c r="H21" s="71">
        <v>1</v>
      </c>
    </row>
    <row r="22" spans="2:8" x14ac:dyDescent="0.3">
      <c r="B22" s="72">
        <v>18</v>
      </c>
      <c r="C22" s="69" t="s">
        <v>439</v>
      </c>
      <c r="D22" s="33">
        <v>1</v>
      </c>
      <c r="E22" s="33"/>
      <c r="F22" s="33">
        <v>4</v>
      </c>
      <c r="H22" s="71">
        <v>1</v>
      </c>
    </row>
    <row r="23" spans="2:8" x14ac:dyDescent="0.3">
      <c r="B23" s="72">
        <v>19</v>
      </c>
      <c r="C23" s="69" t="s">
        <v>440</v>
      </c>
      <c r="D23" s="33">
        <v>1</v>
      </c>
      <c r="E23" s="33"/>
      <c r="F23" s="33">
        <v>3</v>
      </c>
      <c r="H23" s="71">
        <v>1</v>
      </c>
    </row>
    <row r="24" spans="2:8" x14ac:dyDescent="0.3">
      <c r="B24" s="72">
        <v>20</v>
      </c>
      <c r="C24" s="69" t="s">
        <v>441</v>
      </c>
      <c r="D24" s="33">
        <v>1</v>
      </c>
      <c r="E24" s="33"/>
      <c r="F24" s="33">
        <v>4</v>
      </c>
      <c r="H24" s="71">
        <v>1</v>
      </c>
    </row>
    <row r="25" spans="2:8" x14ac:dyDescent="0.3">
      <c r="B25" s="72">
        <v>21</v>
      </c>
      <c r="C25" s="69" t="s">
        <v>447</v>
      </c>
      <c r="D25" s="33">
        <v>1</v>
      </c>
      <c r="E25" s="33"/>
      <c r="F25" s="33">
        <v>4</v>
      </c>
      <c r="H25" s="71">
        <v>1</v>
      </c>
    </row>
    <row r="26" spans="2:8" x14ac:dyDescent="0.3">
      <c r="B26" s="72">
        <v>22</v>
      </c>
      <c r="C26" s="69" t="s">
        <v>448</v>
      </c>
      <c r="D26" s="33">
        <v>1</v>
      </c>
      <c r="E26" s="33"/>
      <c r="F26" s="33">
        <v>6</v>
      </c>
      <c r="H26" s="71"/>
    </row>
    <row r="27" spans="2:8" x14ac:dyDescent="0.3">
      <c r="B27" s="72">
        <v>23</v>
      </c>
      <c r="C27" s="69" t="s">
        <v>449</v>
      </c>
      <c r="D27" s="33">
        <v>1</v>
      </c>
      <c r="E27" s="33"/>
      <c r="F27" s="33">
        <v>3</v>
      </c>
      <c r="H27" s="71">
        <v>1</v>
      </c>
    </row>
    <row r="28" spans="2:8" x14ac:dyDescent="0.3">
      <c r="B28" s="72">
        <v>24</v>
      </c>
      <c r="C28" s="69" t="s">
        <v>450</v>
      </c>
      <c r="D28" s="33">
        <v>1</v>
      </c>
      <c r="E28" s="33"/>
      <c r="F28" s="33">
        <v>5</v>
      </c>
      <c r="G28" s="39">
        <v>1</v>
      </c>
      <c r="H28" s="71">
        <v>1</v>
      </c>
    </row>
    <row r="29" spans="2:8" x14ac:dyDescent="0.3">
      <c r="B29" s="72">
        <v>25</v>
      </c>
      <c r="C29" s="69" t="s">
        <v>442</v>
      </c>
      <c r="D29" s="33">
        <v>1</v>
      </c>
      <c r="E29" s="33">
        <v>1</v>
      </c>
      <c r="F29" s="33">
        <v>4</v>
      </c>
      <c r="H29" s="71">
        <v>1</v>
      </c>
    </row>
    <row r="30" spans="2:8" x14ac:dyDescent="0.3">
      <c r="B30" s="72">
        <v>26</v>
      </c>
      <c r="C30" s="69" t="s">
        <v>443</v>
      </c>
      <c r="D30" s="33">
        <v>1</v>
      </c>
      <c r="E30" s="33"/>
      <c r="F30" s="33">
        <v>3</v>
      </c>
      <c r="H30" s="71">
        <v>1</v>
      </c>
    </row>
    <row r="31" spans="2:8" ht="15" thickBot="1" x14ac:dyDescent="0.35">
      <c r="B31" s="73" t="s">
        <v>91</v>
      </c>
      <c r="C31" s="68" t="s">
        <v>418</v>
      </c>
      <c r="D31" s="61">
        <f>SUM(D5:D30)</f>
        <v>25</v>
      </c>
      <c r="E31" s="61">
        <f>SUM(E5:E30)</f>
        <v>5</v>
      </c>
      <c r="F31" s="61">
        <f>SUM(F5:F30)</f>
        <v>101</v>
      </c>
      <c r="G31" s="61">
        <f>SUM(G5:G30)</f>
        <v>4</v>
      </c>
      <c r="H31" s="74">
        <f>SUM(H5:H30)</f>
        <v>22</v>
      </c>
    </row>
    <row r="32" spans="2:8" ht="15" thickBot="1" x14ac:dyDescent="0.35">
      <c r="B32" s="193" t="s">
        <v>419</v>
      </c>
      <c r="C32" s="194"/>
      <c r="D32" s="194"/>
      <c r="E32" s="194"/>
      <c r="F32" s="194"/>
      <c r="G32" s="194"/>
      <c r="H32" s="195"/>
    </row>
    <row r="33" spans="2:8" x14ac:dyDescent="0.3">
      <c r="B33" s="75">
        <v>1</v>
      </c>
      <c r="C33" s="69" t="s">
        <v>461</v>
      </c>
      <c r="D33" s="33">
        <v>1</v>
      </c>
      <c r="F33" s="33">
        <v>5</v>
      </c>
      <c r="H33" s="71">
        <v>1</v>
      </c>
    </row>
    <row r="34" spans="2:8" ht="15" thickBot="1" x14ac:dyDescent="0.35">
      <c r="B34" s="76" t="s">
        <v>91</v>
      </c>
      <c r="C34" s="68" t="s">
        <v>419</v>
      </c>
      <c r="D34" s="61">
        <f>D33</f>
        <v>1</v>
      </c>
      <c r="E34" s="61"/>
      <c r="F34" s="61">
        <f>F33</f>
        <v>5</v>
      </c>
      <c r="G34" s="61"/>
      <c r="H34" s="74">
        <f>H33</f>
        <v>1</v>
      </c>
    </row>
    <row r="35" spans="2:8" ht="15" thickBot="1" x14ac:dyDescent="0.35">
      <c r="B35" s="193" t="s">
        <v>420</v>
      </c>
      <c r="C35" s="194"/>
      <c r="D35" s="194"/>
      <c r="E35" s="194"/>
      <c r="F35" s="194"/>
      <c r="G35" s="194"/>
      <c r="H35" s="195"/>
    </row>
    <row r="36" spans="2:8" x14ac:dyDescent="0.3">
      <c r="B36" s="75">
        <v>1</v>
      </c>
      <c r="C36" s="69" t="s">
        <v>451</v>
      </c>
      <c r="D36" s="33">
        <v>1</v>
      </c>
      <c r="F36" s="33">
        <v>3</v>
      </c>
      <c r="G36" s="39">
        <v>1</v>
      </c>
      <c r="H36" s="71">
        <v>1</v>
      </c>
    </row>
    <row r="37" spans="2:8" x14ac:dyDescent="0.3">
      <c r="B37" s="75">
        <v>2</v>
      </c>
      <c r="C37" s="69" t="s">
        <v>452</v>
      </c>
      <c r="D37" s="33">
        <v>1</v>
      </c>
      <c r="F37" s="33">
        <v>4</v>
      </c>
      <c r="H37" s="71">
        <v>1</v>
      </c>
    </row>
    <row r="38" spans="2:8" x14ac:dyDescent="0.3">
      <c r="B38" s="75">
        <v>3</v>
      </c>
      <c r="C38" s="69" t="s">
        <v>453</v>
      </c>
      <c r="D38" s="33">
        <v>1</v>
      </c>
      <c r="F38" s="33">
        <v>5</v>
      </c>
      <c r="H38" s="71">
        <v>1</v>
      </c>
    </row>
    <row r="39" spans="2:8" x14ac:dyDescent="0.3">
      <c r="B39" s="75">
        <v>4</v>
      </c>
      <c r="C39" s="69" t="s">
        <v>455</v>
      </c>
      <c r="D39" s="33">
        <v>1</v>
      </c>
      <c r="F39" s="33">
        <v>4</v>
      </c>
      <c r="H39" s="71"/>
    </row>
    <row r="40" spans="2:8" x14ac:dyDescent="0.3">
      <c r="B40" s="75">
        <v>5</v>
      </c>
      <c r="C40" s="69" t="s">
        <v>456</v>
      </c>
      <c r="D40" s="33">
        <v>1</v>
      </c>
      <c r="F40" s="33">
        <v>5</v>
      </c>
      <c r="H40" s="71">
        <v>1</v>
      </c>
    </row>
    <row r="41" spans="2:8" x14ac:dyDescent="0.3">
      <c r="B41" s="75">
        <v>6</v>
      </c>
      <c r="C41" s="69" t="s">
        <v>457</v>
      </c>
      <c r="D41" s="33">
        <v>1</v>
      </c>
      <c r="F41" s="33">
        <v>4</v>
      </c>
      <c r="H41" s="71"/>
    </row>
    <row r="42" spans="2:8" x14ac:dyDescent="0.3">
      <c r="B42" s="75">
        <v>7</v>
      </c>
      <c r="C42" s="69" t="s">
        <v>454</v>
      </c>
      <c r="D42" s="33">
        <v>1</v>
      </c>
      <c r="F42" s="33">
        <v>4</v>
      </c>
      <c r="H42" s="71"/>
    </row>
    <row r="43" spans="2:8" x14ac:dyDescent="0.3">
      <c r="B43" s="75">
        <v>8</v>
      </c>
      <c r="C43" s="69" t="s">
        <v>458</v>
      </c>
      <c r="D43" s="33">
        <v>1</v>
      </c>
      <c r="F43" s="33">
        <v>4</v>
      </c>
      <c r="H43" s="71"/>
    </row>
    <row r="44" spans="2:8" x14ac:dyDescent="0.3">
      <c r="B44" s="75">
        <v>9</v>
      </c>
      <c r="C44" s="69" t="s">
        <v>459</v>
      </c>
      <c r="D44" s="33">
        <v>1</v>
      </c>
      <c r="F44" s="33">
        <v>3</v>
      </c>
      <c r="H44" s="71"/>
    </row>
    <row r="45" spans="2:8" x14ac:dyDescent="0.3">
      <c r="B45" s="75">
        <v>10</v>
      </c>
      <c r="C45" s="70" t="s">
        <v>460</v>
      </c>
      <c r="D45" s="33">
        <v>1</v>
      </c>
      <c r="F45" s="33">
        <v>3</v>
      </c>
      <c r="H45" s="71"/>
    </row>
    <row r="46" spans="2:8" ht="15" thickBot="1" x14ac:dyDescent="0.35">
      <c r="B46" s="77" t="s">
        <v>91</v>
      </c>
      <c r="C46" s="78" t="s">
        <v>420</v>
      </c>
      <c r="D46" s="79">
        <f>SUM(D36:D45)</f>
        <v>10</v>
      </c>
      <c r="E46" s="79"/>
      <c r="F46" s="79">
        <f>SUM(F36:F45)</f>
        <v>39</v>
      </c>
      <c r="G46" s="79">
        <f>SUM(G36:G45)</f>
        <v>1</v>
      </c>
      <c r="H46" s="80">
        <f>SUM(H36:H45)</f>
        <v>4</v>
      </c>
    </row>
    <row r="47" spans="2:8" x14ac:dyDescent="0.3">
      <c r="B47" s="39" t="s">
        <v>91</v>
      </c>
      <c r="D47" s="39">
        <f>D46+D34+D31</f>
        <v>36</v>
      </c>
      <c r="E47" s="39">
        <f t="shared" ref="E47:H47" si="0">E46+E34+E31</f>
        <v>5</v>
      </c>
      <c r="F47" s="39">
        <f t="shared" si="0"/>
        <v>145</v>
      </c>
      <c r="G47" s="39">
        <f t="shared" si="0"/>
        <v>5</v>
      </c>
      <c r="H47" s="39">
        <f t="shared" si="0"/>
        <v>27</v>
      </c>
    </row>
    <row r="48" spans="2:8" x14ac:dyDescent="0.3">
      <c r="C48" t="s">
        <v>407</v>
      </c>
      <c r="D48" s="39">
        <f>D47+E47</f>
        <v>41</v>
      </c>
    </row>
    <row r="49" spans="3:4" x14ac:dyDescent="0.3">
      <c r="C49" t="s">
        <v>406</v>
      </c>
      <c r="D49" s="39">
        <f>SUM(F47:H47)</f>
        <v>177</v>
      </c>
    </row>
  </sheetData>
  <mergeCells count="4">
    <mergeCell ref="B35:H35"/>
    <mergeCell ref="B4:H4"/>
    <mergeCell ref="B2:H2"/>
    <mergeCell ref="B32:H32"/>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DB15C-C77F-4974-BED6-F7F5EC5BDB1F}">
  <sheetPr>
    <tabColor theme="1"/>
  </sheetPr>
  <dimension ref="B1:E5"/>
  <sheetViews>
    <sheetView workbookViewId="0">
      <selection activeCell="B8" sqref="B8"/>
    </sheetView>
  </sheetViews>
  <sheetFormatPr defaultRowHeight="14.4" x14ac:dyDescent="0.3"/>
  <cols>
    <col min="2" max="5" width="15.21875" style="39" customWidth="1"/>
  </cols>
  <sheetData>
    <row r="1" spans="2:5" ht="42" customHeight="1" x14ac:dyDescent="0.3">
      <c r="B1" s="197" t="s">
        <v>522</v>
      </c>
      <c r="C1" s="197"/>
      <c r="D1" s="197"/>
      <c r="E1" s="197"/>
    </row>
    <row r="2" spans="2:5" x14ac:dyDescent="0.3">
      <c r="B2" s="136"/>
      <c r="C2" s="137" t="s">
        <v>473</v>
      </c>
      <c r="D2" s="137" t="s">
        <v>475</v>
      </c>
      <c r="E2" s="137" t="s">
        <v>474</v>
      </c>
    </row>
    <row r="3" spans="2:5" x14ac:dyDescent="0.3">
      <c r="B3" s="137" t="s">
        <v>477</v>
      </c>
      <c r="C3" s="137">
        <v>0.49</v>
      </c>
      <c r="D3" s="137">
        <v>0.66</v>
      </c>
      <c r="E3" s="137">
        <v>0.91</v>
      </c>
    </row>
    <row r="4" spans="2:5" x14ac:dyDescent="0.3">
      <c r="B4" s="137" t="s">
        <v>476</v>
      </c>
      <c r="C4" s="137">
        <v>0.53</v>
      </c>
      <c r="D4" s="137">
        <v>0.82</v>
      </c>
      <c r="E4" s="137"/>
    </row>
    <row r="5" spans="2:5" x14ac:dyDescent="0.3">
      <c r="B5" s="135" t="s">
        <v>523</v>
      </c>
    </row>
  </sheetData>
  <mergeCells count="1">
    <mergeCell ref="B1:E1"/>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98B37-769A-4966-97F9-13EABB199613}">
  <sheetPr>
    <tabColor theme="1"/>
  </sheetPr>
  <dimension ref="B1:E10"/>
  <sheetViews>
    <sheetView workbookViewId="0">
      <selection activeCell="J9" sqref="J9"/>
    </sheetView>
  </sheetViews>
  <sheetFormatPr defaultRowHeight="14.4" x14ac:dyDescent="0.3"/>
  <cols>
    <col min="2" max="4" width="15.21875" style="39" customWidth="1"/>
  </cols>
  <sheetData>
    <row r="1" spans="2:5" ht="42" customHeight="1" x14ac:dyDescent="0.3">
      <c r="B1" s="197" t="s">
        <v>533</v>
      </c>
      <c r="C1" s="197"/>
      <c r="D1" s="197"/>
    </row>
    <row r="2" spans="2:5" x14ac:dyDescent="0.3">
      <c r="B2" s="136" t="s">
        <v>528</v>
      </c>
      <c r="C2" s="137" t="s">
        <v>530</v>
      </c>
      <c r="D2" s="137" t="s">
        <v>529</v>
      </c>
      <c r="E2" t="s">
        <v>532</v>
      </c>
    </row>
    <row r="3" spans="2:5" x14ac:dyDescent="0.3">
      <c r="B3" s="136">
        <v>1400</v>
      </c>
      <c r="C3" s="137">
        <v>3.4000000000000004</v>
      </c>
      <c r="D3" s="137">
        <v>7.3000000000000007</v>
      </c>
      <c r="E3">
        <f>D3-C3</f>
        <v>3.9000000000000004</v>
      </c>
    </row>
    <row r="4" spans="2:5" x14ac:dyDescent="0.3">
      <c r="B4" s="136">
        <v>1600</v>
      </c>
      <c r="C4" s="137">
        <v>33.6</v>
      </c>
      <c r="D4" s="137">
        <v>83.1</v>
      </c>
      <c r="E4">
        <f t="shared" ref="E4:E9" si="0">D4-C4</f>
        <v>49.499999999999993</v>
      </c>
    </row>
    <row r="5" spans="2:5" x14ac:dyDescent="0.3">
      <c r="B5" s="136">
        <v>1650</v>
      </c>
      <c r="C5" s="137">
        <v>14.3</v>
      </c>
      <c r="D5" s="137">
        <v>33.700000000000003</v>
      </c>
      <c r="E5">
        <f t="shared" si="0"/>
        <v>19.400000000000002</v>
      </c>
    </row>
    <row r="6" spans="2:5" x14ac:dyDescent="0.3">
      <c r="B6" s="136">
        <v>1750</v>
      </c>
      <c r="C6" s="137">
        <v>8.6999999999999993</v>
      </c>
      <c r="D6" s="137">
        <v>17.600000000000001</v>
      </c>
      <c r="E6">
        <f t="shared" si="0"/>
        <v>8.9000000000000021</v>
      </c>
    </row>
    <row r="7" spans="2:5" x14ac:dyDescent="0.3">
      <c r="B7" s="136">
        <v>1770</v>
      </c>
      <c r="C7" s="137">
        <v>10.1</v>
      </c>
      <c r="D7" s="137">
        <v>19.8</v>
      </c>
      <c r="E7">
        <f t="shared" si="0"/>
        <v>9.7000000000000011</v>
      </c>
    </row>
    <row r="8" spans="2:5" x14ac:dyDescent="0.3">
      <c r="B8" s="136">
        <v>1850</v>
      </c>
      <c r="C8" s="137">
        <v>15</v>
      </c>
      <c r="D8" s="137">
        <v>26.9</v>
      </c>
      <c r="E8">
        <f t="shared" si="0"/>
        <v>11.899999999999999</v>
      </c>
    </row>
    <row r="9" spans="2:5" x14ac:dyDescent="0.3">
      <c r="B9" s="136">
        <v>1873</v>
      </c>
      <c r="C9" s="137">
        <v>14</v>
      </c>
      <c r="D9" s="137">
        <v>21.9</v>
      </c>
      <c r="E9">
        <f t="shared" si="0"/>
        <v>7.8999999999999986</v>
      </c>
    </row>
    <row r="10" spans="2:5" x14ac:dyDescent="0.3">
      <c r="B10" s="135" t="s">
        <v>531</v>
      </c>
    </row>
  </sheetData>
  <mergeCells count="1">
    <mergeCell ref="B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26</vt:i4>
      </vt:variant>
      <vt:variant>
        <vt:lpstr>Charts</vt:lpstr>
      </vt:variant>
      <vt:variant>
        <vt:i4>4</vt:i4>
      </vt:variant>
    </vt:vector>
  </HeadingPairs>
  <TitlesOfParts>
    <vt:vector size="30" baseType="lpstr">
      <vt:lpstr>Index</vt:lpstr>
      <vt:lpstr>Figures</vt:lpstr>
      <vt:lpstr>F2</vt:lpstr>
      <vt:lpstr>F5</vt:lpstr>
      <vt:lpstr>F6</vt:lpstr>
      <vt:lpstr>F7</vt:lpstr>
      <vt:lpstr>Tables</vt:lpstr>
      <vt:lpstr>T1</vt:lpstr>
      <vt:lpstr>T2</vt:lpstr>
      <vt:lpstr>T3</vt:lpstr>
      <vt:lpstr>T4</vt:lpstr>
      <vt:lpstr>T5</vt:lpstr>
      <vt:lpstr>T6</vt:lpstr>
      <vt:lpstr>T7</vt:lpstr>
      <vt:lpstr>T8</vt:lpstr>
      <vt:lpstr>T9</vt:lpstr>
      <vt:lpstr>T10</vt:lpstr>
      <vt:lpstr>T11</vt:lpstr>
      <vt:lpstr>Appendix</vt:lpstr>
      <vt:lpstr>AP1</vt:lpstr>
      <vt:lpstr>AP2</vt:lpstr>
      <vt:lpstr>AP3</vt:lpstr>
      <vt:lpstr>AP4</vt:lpstr>
      <vt:lpstr>AP5</vt:lpstr>
      <vt:lpstr>AP6</vt:lpstr>
      <vt:lpstr>AP7</vt:lpstr>
      <vt:lpstr>F1</vt:lpstr>
      <vt:lpstr>F3</vt:lpstr>
      <vt:lpstr>F4</vt:lpstr>
      <vt:lpstr>F8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Comrade</dc:creator>
  <cp:lastModifiedBy>Comrade</cp:lastModifiedBy>
  <dcterms:created xsi:type="dcterms:W3CDTF">2015-06-05T18:19:34Z</dcterms:created>
  <dcterms:modified xsi:type="dcterms:W3CDTF">2023-04-06T12:16:56Z</dcterms:modified>
</cp:coreProperties>
</file>